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31.- N292-N296\N293\"/>
    </mc:Choice>
  </mc:AlternateContent>
  <bookViews>
    <workbookView xWindow="-120" yWindow="-120" windowWidth="21840" windowHeight="13140"/>
  </bookViews>
  <sheets>
    <sheet name="resumen de presupuesto" sheetId="4" r:id="rId1"/>
    <sheet name="Presupuesto" sheetId="3" r:id="rId2"/>
  </sheets>
  <externalReferences>
    <externalReference r:id="rId3"/>
    <externalReference r:id="rId4"/>
  </externalReferences>
  <definedNames>
    <definedName name="_xlnm.Print_Area" localSheetId="1">Presupuesto!$A$1:$G$49</definedName>
    <definedName name="_xlnm.Print_Area" localSheetId="0">'resumen de presupuesto'!$A$1:$G$28</definedName>
    <definedName name="Croquiss" localSheetId="1">OFFSET([1]Base_Fotos!$F$2,MATCH('[1]Información gráfica'!$I$14,[0]!ListaCroquis,0)-1,0,1,1)</definedName>
    <definedName name="Croquiss" localSheetId="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4" l="1"/>
  <c r="C7" i="4"/>
  <c r="G21" i="4" l="1"/>
  <c r="G22" i="4" s="1"/>
  <c r="C7" i="3"/>
</calcChain>
</file>

<file path=xl/sharedStrings.xml><?xml version="1.0" encoding="utf-8"?>
<sst xmlns="http://schemas.openxmlformats.org/spreadsheetml/2006/main" count="134" uniqueCount="87">
  <si>
    <t>Localidad:</t>
  </si>
  <si>
    <t>Barrio y/o Col.:</t>
  </si>
  <si>
    <t>Num</t>
  </si>
  <si>
    <t>Clave</t>
  </si>
  <si>
    <t>Concepto</t>
  </si>
  <si>
    <t>Unidad</t>
  </si>
  <si>
    <t>Cantidad</t>
  </si>
  <si>
    <t>P. U.</t>
  </si>
  <si>
    <t>Importe</t>
  </si>
  <si>
    <t>SUBTOTAL</t>
  </si>
  <si>
    <t>I.V.A 16%</t>
  </si>
  <si>
    <t>GRAN TOTAL</t>
  </si>
  <si>
    <t>061 TEPEAPULCO</t>
  </si>
  <si>
    <t>CD. SAHAGÚN</t>
  </si>
  <si>
    <t>ZONA INDUSTRIALCD. SAHAGÚN</t>
  </si>
  <si>
    <t>PRELIMINARES</t>
  </si>
  <si>
    <t>M3</t>
  </si>
  <si>
    <t>ADQUISICIÓN DE BASE HIDRAULICA (L.A.B.), PROCEDENTE DE MINA HERMANOS "TABOADA" UBICADA EN CARRETERA TEPEAPULCO-SANTO TOMAS KM 28, COL. LAS FRAGUAS, TEPEAPULCO. HGO., INCLUYE: CARGA.</t>
  </si>
  <si>
    <r>
      <t>Obra</t>
    </r>
    <r>
      <rPr>
        <b/>
        <sz val="10"/>
        <rFont val="Montserrat Medium"/>
        <family val="3"/>
      </rPr>
      <t xml:space="preserve">: </t>
    </r>
  </si>
  <si>
    <r>
      <t>Municipio</t>
    </r>
    <r>
      <rPr>
        <b/>
        <sz val="10"/>
        <rFont val="Montserrat Medium"/>
        <family val="3"/>
      </rPr>
      <t>:</t>
    </r>
  </si>
  <si>
    <r>
      <t>Modalidad</t>
    </r>
    <r>
      <rPr>
        <b/>
        <sz val="10"/>
        <rFont val="Montserrat Medium"/>
        <family val="3"/>
      </rPr>
      <t xml:space="preserve">: </t>
    </r>
  </si>
  <si>
    <t>EF23c0083</t>
  </si>
  <si>
    <t>TRAZO Y NIVELACION DE PLAZAS, ANDADORES, BANQUETAS Y PAVIMENTOS PRIMEROS 10,000 M2., ESTABLECIENDO REFERENCIAS Y BANCOS DE NIVEL, CON EQUIPO TOPOGRAFICO; INCLUYE: MANO DE OBRA, EQUIPO Y HERRAMIENTA.</t>
  </si>
  <si>
    <t>M2</t>
  </si>
  <si>
    <t>EF23c0030</t>
  </si>
  <si>
    <t>CORTE CON SIERRA EN PAVIMENTO DE CONCRETO ASFALTICO DE (5 cm. DE PROFUNDIDAD); INCLUYE: MATERIALES MENORES DE CONSUMO, MANO DE OBRA Y HERRAMIENTA.</t>
  </si>
  <si>
    <t>M</t>
  </si>
  <si>
    <t>EF23c0033</t>
  </si>
  <si>
    <t>DEMOLICION POR MEDIOS MECANICOS DE CARPETA ASFALTICA; INCLUYE: BASE, SEPARACION DE LOS MATERIALES APROVECHABLES, CARGA, DESCARGA Y ACOMODO DE LOS MATERIALES AL LUGAR DE DEPOSITO, MANO DE OBRA, EQUIPO Y HERRAMIENTA.</t>
  </si>
  <si>
    <t>EF23c0008</t>
  </si>
  <si>
    <t>DEMOLICION A MANO DE CONCRETO SIMPLE EN GUARNICIONES Y BANQUETAS; INCLUYE: CARGA, DESCARGA Y ACOMODO DE LOS MATERIALES AL LUGAR DE DEPOSITO,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</si>
  <si>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</si>
  <si>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</si>
  <si>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</si>
  <si>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</si>
  <si>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</si>
  <si>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</si>
  <si>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</si>
  <si>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CM23c0039</t>
  </si>
  <si>
    <t>009-F.02 COMPACTACIONES: A) DEL TERRENO NATURAL EN EL ÁREA DE DESPLANTE DE LOS TERRAPLENES: 3) PARA 95%</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</si>
  <si>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</si>
  <si>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</si>
  <si>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</si>
  <si>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</si>
  <si>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CM23c0076</t>
  </si>
  <si>
    <t>009-F.08 AGUA EMPLEADA PARA COMPACTACIÓN.</t>
  </si>
  <si>
    <t>CM23c0187</t>
  </si>
  <si>
    <t>047-Z.03 SOBREACARREO DEL AGUA: B) SOBRE CAMINO PAVIMENTADO</t>
  </si>
  <si>
    <t>CM23c0219</t>
  </si>
  <si>
    <t>086-E.02 OPERACION DE MEZCLADO, TENDIDO Y COMPACTACIÓN EN LA CONSTRUCCION DE SUB-BASES O BASES: B) DE BASES: 2) CUANDO SE EMPLEEN DOS MATERIALES PETREOS: a) COMPACTANDO AL 95%</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</si>
  <si>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</si>
  <si>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</si>
  <si>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</si>
  <si>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</si>
  <si>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</si>
  <si>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</si>
  <si>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</si>
  <si>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</si>
  <si>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EF23c0680</t>
  </si>
  <si>
    <t>SUMINISTRO Y APLICACION DE PINTURA DE TRANSITO MARCA COMEX (HULE CLORADO-ALQUIDAL) EN GUARNICIONES (0.35 M2 DE DESARROLLO). INCLUYE: LIMPIEZA Y PREPARACION DE LA SUPERFICIE,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</si>
  <si>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</si>
  <si>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</si>
  <si>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</si>
  <si>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RECONSTRUCCIÓN CON CONCRETO HIDRÁULICO EN AVENIDA DIESEL NACIONAL</t>
  </si>
  <si>
    <t>BASE HIDRAULICA</t>
  </si>
  <si>
    <t>PARTIDA</t>
  </si>
  <si>
    <t>SUBPARTIDA</t>
  </si>
  <si>
    <t xml:space="preserve">TRAZO </t>
  </si>
  <si>
    <t>CORTE</t>
  </si>
  <si>
    <t>EXCAVACIÓN</t>
  </si>
  <si>
    <t>DEMOLICIÓN</t>
  </si>
  <si>
    <t>ACARREO PARA TERRACERIAS</t>
  </si>
  <si>
    <t>COMPACTACIÓN</t>
  </si>
  <si>
    <t>AGUA</t>
  </si>
  <si>
    <t>RELLENOS Y COMPACTADO</t>
  </si>
  <si>
    <t xml:space="preserve">PAVIMENTO  </t>
  </si>
  <si>
    <t>JUNTA TRANSVERSAL</t>
  </si>
  <si>
    <t>JUNTA LONGITUDINAL</t>
  </si>
  <si>
    <t>PAVIMENTO HIDRÁULICO</t>
  </si>
  <si>
    <t>GUARNICIONES</t>
  </si>
  <si>
    <t>RECUBRIMIENTOS CON PINTURA</t>
  </si>
  <si>
    <t>MAMPARA</t>
  </si>
  <si>
    <t xml:space="preserve">PRELIMINARES </t>
  </si>
  <si>
    <t>BASE HIDAULICA</t>
  </si>
  <si>
    <t xml:space="preserve">PAVIMENTO </t>
  </si>
  <si>
    <t>ESTRUCTURA FINANCIERA</t>
  </si>
  <si>
    <t>2023-4024-0004-CI-EF</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</si>
</sst>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00000_-;\-* #,##0.00000_-;_-* &quot;-&quot;??_-;_-@_-"/>
  </numFmts>
  <fonts count="15" x14ac:knownFonts="1">
    <font>
      <sz val="11"/>
      <color theme="1"/>
      <name val="Calibri"/>
      <family val="2"/>
      <scheme val="minor"/>
    </font>
    <font>
      <sz val="10"/>
      <name val="Arial"/>
      <family val="2"/>
    </font>
    <font>
      <sz val="10"/>
      <name val="Arial TUR"/>
      <family val="2"/>
      <charset val="162"/>
    </font>
    <font>
      <sz val="8"/>
      <name val="Arial"/>
      <family val="2"/>
    </font>
    <font>
      <sz val="10"/>
      <name val="Montserrat Medium"/>
      <family val="3"/>
    </font>
    <font>
      <b/>
      <sz val="10"/>
      <name val="Montserrat Medium"/>
      <family val="3"/>
    </font>
    <font>
      <sz val="10"/>
      <color rgb="FFC00000"/>
      <name val="Montserrat Medium"/>
      <family val="3"/>
    </font>
    <font>
      <u/>
      <sz val="9"/>
      <name val="Montserrat Medium"/>
      <family val="3"/>
    </font>
    <font>
      <b/>
      <sz val="10"/>
      <color theme="1"/>
      <name val="Montserrat Medium"/>
      <family val="3"/>
    </font>
    <font>
      <b/>
      <sz val="11"/>
      <color theme="1"/>
      <name val="Montserrat Medium"/>
      <family val="3"/>
    </font>
    <font>
      <sz val="8"/>
      <color theme="1"/>
      <name val="Montserrat Medium"/>
      <family val="3"/>
    </font>
    <font>
      <b/>
      <sz val="8"/>
      <color theme="1"/>
      <name val="Montserrat Medium"/>
      <family val="3"/>
    </font>
    <font>
      <sz val="8"/>
      <name val="Montserrat Medium"/>
      <family val="3"/>
    </font>
    <font>
      <b/>
      <sz val="7"/>
      <color theme="1"/>
      <name val="Montserrat Medium"/>
      <family val="3"/>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s>
  <borders count="15">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medium">
        <color indexed="64"/>
      </left>
      <right style="medium">
        <color indexed="64"/>
      </right>
      <top style="medium">
        <color indexed="64"/>
      </top>
      <bottom style="medium">
        <color indexed="64"/>
      </bottom>
      <diagonal/>
    </border>
    <border>
      <left/>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5">
    <xf numFmtId="0" fontId="0" fillId="0" borderId="0"/>
    <xf numFmtId="0" fontId="1" fillId="0" borderId="0"/>
    <xf numFmtId="0" fontId="1" fillId="0" borderId="0"/>
    <xf numFmtId="44" fontId="1" fillId="0" borderId="0" applyFont="0" applyFill="0" applyBorder="0" applyAlignment="0" applyProtection="0"/>
    <xf numFmtId="43" fontId="14" fillId="0" borderId="0" applyFont="0" applyFill="0" applyBorder="0" applyAlignment="0" applyProtection="0"/>
  </cellStyleXfs>
  <cellXfs count="70">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2" fillId="0" borderId="0" xfId="1" applyFont="1" applyAlignment="1">
      <alignment vertical="center"/>
    </xf>
    <xf numFmtId="0" fontId="3" fillId="0" borderId="0" xfId="1" applyFont="1"/>
    <xf numFmtId="0" fontId="3" fillId="0" borderId="0" xfId="1" applyFont="1" applyAlignment="1">
      <alignment horizontal="center" vertical="top"/>
    </xf>
    <xf numFmtId="0" fontId="3" fillId="0" borderId="0" xfId="1" applyFont="1" applyAlignment="1">
      <alignment vertical="top" wrapText="1"/>
    </xf>
    <xf numFmtId="0" fontId="3" fillId="0" borderId="0" xfId="1" applyFont="1" applyAlignment="1">
      <alignment horizontal="center" vertical="top" wrapText="1"/>
    </xf>
    <xf numFmtId="2" fontId="3" fillId="0" borderId="0" xfId="1" applyNumberFormat="1" applyFont="1" applyAlignment="1">
      <alignment horizontal="center" vertical="top"/>
    </xf>
    <xf numFmtId="164" fontId="3" fillId="0" borderId="0" xfId="1" applyNumberFormat="1" applyFont="1" applyAlignment="1">
      <alignment horizontal="center" vertical="top"/>
    </xf>
    <xf numFmtId="0" fontId="3" fillId="0" borderId="0" xfId="1" applyFont="1" applyAlignment="1">
      <alignment vertical="top"/>
    </xf>
    <xf numFmtId="0" fontId="3" fillId="0" borderId="0" xfId="1" applyFont="1" applyAlignment="1">
      <alignment horizontal="center"/>
    </xf>
    <xf numFmtId="2" fontId="3" fillId="0" borderId="0" xfId="1" applyNumberFormat="1" applyFont="1" applyAlignment="1">
      <alignment horizontal="center"/>
    </xf>
    <xf numFmtId="164" fontId="3" fillId="0" borderId="0" xfId="1" applyNumberFormat="1" applyFont="1" applyAlignment="1">
      <alignment horizontal="center"/>
    </xf>
    <xf numFmtId="0" fontId="4" fillId="0" borderId="0" xfId="1" applyFont="1" applyAlignment="1">
      <alignment horizontal="center"/>
    </xf>
    <xf numFmtId="0" fontId="4" fillId="0" borderId="0" xfId="1" applyFont="1"/>
    <xf numFmtId="0" fontId="4" fillId="0" borderId="0" xfId="1" applyFont="1" applyAlignment="1">
      <alignment horizontal="center" vertical="top" wrapText="1"/>
    </xf>
    <xf numFmtId="0" fontId="6" fillId="2" borderId="1" xfId="1" applyFont="1" applyFill="1" applyBorder="1" applyAlignment="1" applyProtection="1">
      <alignment vertical="center"/>
      <protection hidden="1"/>
    </xf>
    <xf numFmtId="0" fontId="7" fillId="2" borderId="1" xfId="2" applyFont="1" applyFill="1" applyBorder="1" applyAlignment="1" applyProtection="1">
      <alignment vertical="top" wrapText="1"/>
      <protection locked="0"/>
    </xf>
    <xf numFmtId="0" fontId="6" fillId="0" borderId="2" xfId="1" applyFont="1" applyBorder="1" applyAlignment="1">
      <alignment vertical="center"/>
    </xf>
    <xf numFmtId="0" fontId="6" fillId="0" borderId="0" xfId="1" applyFont="1" applyAlignment="1">
      <alignment vertical="center"/>
    </xf>
    <xf numFmtId="0" fontId="8" fillId="0" borderId="3" xfId="1" applyFont="1" applyBorder="1" applyAlignment="1">
      <alignment horizontal="center"/>
    </xf>
    <xf numFmtId="0" fontId="8" fillId="0" borderId="3" xfId="1" applyFont="1" applyBorder="1" applyAlignment="1">
      <alignment horizontal="center" vertical="top" wrapText="1"/>
    </xf>
    <xf numFmtId="0" fontId="12" fillId="0" borderId="0" xfId="1" applyFont="1" applyAlignment="1">
      <alignment horizontal="center" vertical="top"/>
    </xf>
    <xf numFmtId="0" fontId="12" fillId="0" borderId="0" xfId="1" applyFont="1" applyAlignment="1">
      <alignment vertical="top" wrapText="1"/>
    </xf>
    <xf numFmtId="0" fontId="12" fillId="0" borderId="0" xfId="1" applyFont="1" applyAlignment="1">
      <alignment horizontal="center" vertical="top" wrapText="1"/>
    </xf>
    <xf numFmtId="2" fontId="12" fillId="0" borderId="0" xfId="1" applyNumberFormat="1" applyFont="1" applyAlignment="1">
      <alignment horizontal="center" vertical="top"/>
    </xf>
    <xf numFmtId="164" fontId="12" fillId="0" borderId="0" xfId="1" applyNumberFormat="1" applyFont="1" applyAlignment="1">
      <alignment horizontal="center" vertical="top"/>
    </xf>
    <xf numFmtId="0" fontId="12" fillId="0" borderId="0" xfId="1" applyFont="1"/>
    <xf numFmtId="44" fontId="11" fillId="0" borderId="5" xfId="3" applyFont="1" applyFill="1" applyBorder="1" applyAlignment="1">
      <alignment horizontal="center" vertical="top" wrapText="1"/>
    </xf>
    <xf numFmtId="0" fontId="10" fillId="0" borderId="5" xfId="1" applyFont="1" applyBorder="1" applyAlignment="1">
      <alignment horizontal="center" vertical="top" wrapText="1"/>
    </xf>
    <xf numFmtId="0" fontId="10" fillId="0" borderId="5" xfId="0" applyFont="1" applyBorder="1" applyAlignment="1">
      <alignment vertical="top"/>
    </xf>
    <xf numFmtId="0" fontId="10" fillId="0" borderId="5" xfId="0" applyFont="1" applyBorder="1" applyAlignment="1">
      <alignment horizontal="justify" vertical="top"/>
    </xf>
    <xf numFmtId="44" fontId="10" fillId="0" borderId="5" xfId="3" applyFont="1" applyFill="1" applyBorder="1" applyAlignment="1">
      <alignment horizontal="center" vertical="top" wrapText="1"/>
    </xf>
    <xf numFmtId="0" fontId="10" fillId="0" borderId="5" xfId="0" applyFont="1" applyBorder="1" applyAlignment="1">
      <alignment vertical="top" wrapText="1"/>
    </xf>
    <xf numFmtId="0" fontId="11" fillId="0" borderId="4" xfId="1" applyFont="1" applyBorder="1"/>
    <xf numFmtId="0" fontId="13" fillId="3" borderId="8" xfId="1" applyFont="1" applyFill="1" applyBorder="1"/>
    <xf numFmtId="0" fontId="8" fillId="3" borderId="8" xfId="1" applyFont="1" applyFill="1" applyBorder="1"/>
    <xf numFmtId="0" fontId="9" fillId="3" borderId="8" xfId="1" applyFont="1" applyFill="1" applyBorder="1" applyAlignment="1">
      <alignment horizontal="center"/>
    </xf>
    <xf numFmtId="0" fontId="13" fillId="3" borderId="8" xfId="1" applyFont="1" applyFill="1" applyBorder="1" applyAlignment="1">
      <alignment horizontal="center"/>
    </xf>
    <xf numFmtId="0" fontId="11" fillId="3" borderId="4" xfId="1" applyFont="1" applyFill="1" applyBorder="1" applyAlignment="1">
      <alignment horizontal="center"/>
    </xf>
    <xf numFmtId="0" fontId="11" fillId="3" borderId="8" xfId="1" applyFont="1" applyFill="1" applyBorder="1"/>
    <xf numFmtId="0" fontId="11" fillId="3" borderId="8" xfId="1" applyFont="1" applyFill="1" applyBorder="1" applyAlignment="1">
      <alignment horizontal="center"/>
    </xf>
    <xf numFmtId="43" fontId="10" fillId="0" borderId="5" xfId="4" applyFont="1" applyFill="1" applyBorder="1" applyAlignment="1">
      <alignment horizontal="center" vertical="top" wrapText="1"/>
    </xf>
    <xf numFmtId="43" fontId="9" fillId="3" borderId="8" xfId="4" applyFont="1" applyFill="1" applyBorder="1" applyAlignment="1">
      <alignment horizontal="center"/>
    </xf>
    <xf numFmtId="165" fontId="10" fillId="0" borderId="5" xfId="4" applyNumberFormat="1" applyFont="1" applyFill="1" applyBorder="1" applyAlignment="1">
      <alignment horizontal="center" vertical="top" wrapText="1"/>
    </xf>
    <xf numFmtId="0" fontId="11" fillId="0" borderId="3" xfId="1" applyFont="1" applyBorder="1" applyAlignment="1">
      <alignment horizontal="center"/>
    </xf>
    <xf numFmtId="44" fontId="11" fillId="0" borderId="5" xfId="3" applyFont="1" applyBorder="1" applyAlignment="1">
      <alignment horizontal="center" vertical="top" wrapText="1"/>
    </xf>
    <xf numFmtId="44" fontId="11" fillId="0" borderId="6" xfId="3" applyFont="1" applyBorder="1" applyAlignment="1">
      <alignment horizontal="center" vertical="top" wrapText="1"/>
    </xf>
    <xf numFmtId="0" fontId="10" fillId="0" borderId="7" xfId="1" applyFont="1" applyBorder="1" applyAlignment="1">
      <alignment horizontal="center" vertical="top" wrapText="1"/>
    </xf>
    <xf numFmtId="0" fontId="10" fillId="0" borderId="7" xfId="1" applyFont="1" applyBorder="1" applyAlignment="1">
      <alignment horizontal="center" vertical="center" wrapText="1"/>
    </xf>
    <xf numFmtId="0" fontId="10" fillId="0" borderId="7" xfId="1" applyFont="1" applyBorder="1" applyAlignment="1">
      <alignment horizontal="justify" vertical="top" wrapText="1"/>
    </xf>
    <xf numFmtId="9" fontId="10" fillId="0" borderId="7" xfId="1" applyNumberFormat="1" applyFont="1" applyBorder="1" applyAlignment="1">
      <alignment horizontal="center" vertical="top" wrapText="1"/>
    </xf>
    <xf numFmtId="44" fontId="11" fillId="0" borderId="7" xfId="3" applyFont="1" applyBorder="1" applyAlignment="1">
      <alignment horizontal="center" vertical="center" wrapText="1"/>
    </xf>
    <xf numFmtId="0" fontId="10" fillId="0" borderId="0" xfId="1" applyFont="1" applyAlignment="1">
      <alignment horizontal="center" vertical="top" wrapText="1"/>
    </xf>
    <xf numFmtId="0" fontId="10" fillId="0" borderId="0" xfId="1" applyFont="1" applyAlignment="1">
      <alignment horizontal="center" vertical="center" wrapText="1"/>
    </xf>
    <xf numFmtId="0" fontId="10" fillId="0" borderId="0" xfId="1" applyFont="1" applyAlignment="1">
      <alignment horizontal="justify" vertical="top" wrapText="1"/>
    </xf>
    <xf numFmtId="2" fontId="10" fillId="0" borderId="0" xfId="1" applyNumberFormat="1" applyFont="1" applyAlignment="1">
      <alignment horizontal="center" vertical="top" wrapText="1"/>
    </xf>
    <xf numFmtId="44" fontId="11" fillId="0" borderId="0" xfId="3" applyFont="1" applyBorder="1" applyAlignment="1">
      <alignment horizontal="center" vertical="top" wrapText="1"/>
    </xf>
    <xf numFmtId="44" fontId="11" fillId="4" borderId="0" xfId="3" applyFont="1" applyFill="1" applyBorder="1" applyAlignment="1">
      <alignment horizontal="center" vertical="top" wrapText="1"/>
    </xf>
    <xf numFmtId="0" fontId="10" fillId="0" borderId="12" xfId="0" applyFont="1" applyBorder="1" applyAlignment="1">
      <alignment horizontal="center" vertical="top"/>
    </xf>
    <xf numFmtId="0" fontId="10" fillId="0" borderId="13" xfId="0" applyFont="1" applyBorder="1" applyAlignment="1">
      <alignment horizontal="center" vertical="top"/>
    </xf>
    <xf numFmtId="0" fontId="10" fillId="0" borderId="14" xfId="0" applyFont="1" applyBorder="1" applyAlignment="1">
      <alignment horizontal="center" vertical="top"/>
    </xf>
    <xf numFmtId="0" fontId="4" fillId="0" borderId="0" xfId="1" applyFont="1" applyAlignment="1">
      <alignment horizontal="left" vertical="center"/>
    </xf>
    <xf numFmtId="0" fontId="6" fillId="2" borderId="1" xfId="1" applyFont="1" applyFill="1" applyBorder="1" applyAlignment="1" applyProtection="1">
      <alignment horizontal="justify" vertical="center"/>
      <protection hidden="1"/>
    </xf>
    <xf numFmtId="0" fontId="11" fillId="0" borderId="9" xfId="1" applyFont="1" applyBorder="1" applyAlignment="1">
      <alignment horizontal="center"/>
    </xf>
    <xf numFmtId="0" fontId="11" fillId="0" borderId="10" xfId="1" applyFont="1" applyBorder="1" applyAlignment="1">
      <alignment horizontal="center"/>
    </xf>
    <xf numFmtId="0" fontId="11" fillId="0" borderId="11" xfId="1" applyFont="1" applyBorder="1" applyAlignment="1">
      <alignment horizontal="center"/>
    </xf>
    <xf numFmtId="0" fontId="10" fillId="0" borderId="0" xfId="1" applyFont="1" applyAlignment="1">
      <alignment horizontal="left" vertical="top" wrapText="1"/>
    </xf>
  </cellXfs>
  <cellStyles count="5">
    <cellStyle name="Millares" xfId="4" builtinId="3"/>
    <cellStyle name="Moneda 4" xfId="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551050</xdr:colOff>
      <xdr:row>1</xdr:row>
      <xdr:rowOff>62306</xdr:rowOff>
    </xdr:from>
    <xdr:to>
      <xdr:col>6</xdr:col>
      <xdr:colOff>1239412</xdr:colOff>
      <xdr:row>1</xdr:row>
      <xdr:rowOff>750291</xdr:rowOff>
    </xdr:to>
    <xdr:pic>
      <xdr:nvPicPr>
        <xdr:cNvPr id="2" name="Picture 6" descr="ESCUDO - hidalgo - color.jp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a:fillRect/>
        </a:stretch>
      </xdr:blipFill>
      <xdr:spPr bwMode="auto">
        <a:xfrm>
          <a:off x="7170925" y="119456"/>
          <a:ext cx="688362" cy="687985"/>
        </a:xfrm>
        <a:prstGeom prst="rect">
          <a:avLst/>
        </a:prstGeom>
        <a:noFill/>
        <a:ln w="9525">
          <a:noFill/>
          <a:miter lim="800000"/>
          <a:headEnd/>
          <a:tailEnd/>
        </a:ln>
      </xdr:spPr>
    </xdr:pic>
    <xdr:clientData/>
  </xdr:twoCellAnchor>
  <xdr:twoCellAnchor editAs="oneCell">
    <xdr:from>
      <xdr:col>0</xdr:col>
      <xdr:colOff>285750</xdr:colOff>
      <xdr:row>1</xdr:row>
      <xdr:rowOff>43296</xdr:rowOff>
    </xdr:from>
    <xdr:to>
      <xdr:col>2</xdr:col>
      <xdr:colOff>1534595</xdr:colOff>
      <xdr:row>1</xdr:row>
      <xdr:rowOff>828388</xdr:rowOff>
    </xdr:to>
    <xdr:pic>
      <xdr:nvPicPr>
        <xdr:cNvPr id="3" name="Imagen 2">
          <a:extLst>
            <a:ext uri="{FF2B5EF4-FFF2-40B4-BE49-F238E27FC236}">
              <a16:creationId xmlns:a16="http://schemas.microsoft.com/office/drawing/2014/main" xmlns="" id="{00000000-0008-0000-00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twoCellAnchor>
    <xdr:from>
      <xdr:col>2</xdr:col>
      <xdr:colOff>1714500</xdr:colOff>
      <xdr:row>1</xdr:row>
      <xdr:rowOff>323850</xdr:rowOff>
    </xdr:from>
    <xdr:to>
      <xdr:col>6</xdr:col>
      <xdr:colOff>533399</xdr:colOff>
      <xdr:row>1</xdr:row>
      <xdr:rowOff>611802</xdr:rowOff>
    </xdr:to>
    <xdr:sp macro="" textlink="">
      <xdr:nvSpPr>
        <xdr:cNvPr id="4" name="9 CuadroTexto">
          <a:extLst>
            <a:ext uri="{FF2B5EF4-FFF2-40B4-BE49-F238E27FC236}">
              <a16:creationId xmlns:a16="http://schemas.microsoft.com/office/drawing/2014/main" xmlns="" id="{00000000-0008-0000-0000-000005000000}"/>
            </a:ext>
          </a:extLst>
        </xdr:cNvPr>
        <xdr:cNvSpPr txBox="1"/>
      </xdr:nvSpPr>
      <xdr:spPr>
        <a:xfrm>
          <a:off x="2847975" y="381000"/>
          <a:ext cx="4305299"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RESUMEN PRESUPUESTO MUDO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551050</xdr:colOff>
      <xdr:row>1</xdr:row>
      <xdr:rowOff>62306</xdr:rowOff>
    </xdr:from>
    <xdr:to>
      <xdr:col>6</xdr:col>
      <xdr:colOff>1239412</xdr:colOff>
      <xdr:row>1</xdr:row>
      <xdr:rowOff>750291</xdr:rowOff>
    </xdr:to>
    <xdr:pic>
      <xdr:nvPicPr>
        <xdr:cNvPr id="2" name="Picture 6" descr="ESCUDO - hidalgo - color.jp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tretch>
          <a:fillRect/>
        </a:stretch>
      </xdr:blipFill>
      <xdr:spPr bwMode="auto">
        <a:xfrm>
          <a:off x="7180450" y="119456"/>
          <a:ext cx="688362" cy="687985"/>
        </a:xfrm>
        <a:prstGeom prst="rect">
          <a:avLst/>
        </a:prstGeom>
        <a:noFill/>
        <a:ln w="9525">
          <a:noFill/>
          <a:miter lim="800000"/>
          <a:headEnd/>
          <a:tailEnd/>
        </a:ln>
      </xdr:spPr>
    </xdr:pic>
    <xdr:clientData/>
  </xdr:twoCellAnchor>
  <xdr:twoCellAnchor>
    <xdr:from>
      <xdr:col>2</xdr:col>
      <xdr:colOff>1714500</xdr:colOff>
      <xdr:row>1</xdr:row>
      <xdr:rowOff>217303</xdr:rowOff>
    </xdr:from>
    <xdr:to>
      <xdr:col>6</xdr:col>
      <xdr:colOff>380999</xdr:colOff>
      <xdr:row>1</xdr:row>
      <xdr:rowOff>505255</xdr:rowOff>
    </xdr:to>
    <xdr:sp macro="" textlink="">
      <xdr:nvSpPr>
        <xdr:cNvPr id="3" name="9 CuadroTexto">
          <a:extLst>
            <a:ext uri="{FF2B5EF4-FFF2-40B4-BE49-F238E27FC236}">
              <a16:creationId xmlns:a16="http://schemas.microsoft.com/office/drawing/2014/main" xmlns="" id="{00000000-0008-0000-0100-000003000000}"/>
            </a:ext>
          </a:extLst>
        </xdr:cNvPr>
        <xdr:cNvSpPr txBox="1"/>
      </xdr:nvSpPr>
      <xdr:spPr>
        <a:xfrm>
          <a:off x="2876550" y="274453"/>
          <a:ext cx="4095749"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CATALOGO DE CONCEPTOS MUDO</a:t>
          </a:r>
        </a:p>
      </xdr:txBody>
    </xdr:sp>
    <xdr:clientData/>
  </xdr:twoCellAnchor>
  <xdr:twoCellAnchor editAs="oneCell">
    <xdr:from>
      <xdr:col>0</xdr:col>
      <xdr:colOff>285750</xdr:colOff>
      <xdr:row>1</xdr:row>
      <xdr:rowOff>43296</xdr:rowOff>
    </xdr:from>
    <xdr:to>
      <xdr:col>2</xdr:col>
      <xdr:colOff>1506020</xdr:colOff>
      <xdr:row>1</xdr:row>
      <xdr:rowOff>828388</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FOIN/Documents/2018-2021/EXPEDIENTES%202018/EXPEDIENTES%202019/ALUMBRADO%20CAMINO%20POZOS%20TELL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Regiones"/>
      <sheetName val="Municipios"/>
      <sheetName val="Tipo de localidad"/>
      <sheetName val="modalidad de ejecucion"/>
      <sheetName val="Tipo de obra"/>
      <sheetName val="Unid de medida"/>
      <sheetName val="Estrat PED 2017"/>
      <sheetName val="Clacif pres y contab"/>
      <sheetName val="Fondos"/>
      <sheetName val="Indicador PED subtitulo"/>
      <sheetName val="Indicador PED titulo"/>
      <sheetName val="catalogo entes prog y subprog"/>
      <sheetName val="Hoja5"/>
      <sheetName val="clasif por tipo de gasto"/>
      <sheetName val="Eje Tematico PDE"/>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ow r="3">
          <cell r="E3">
            <v>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Programa de Obra"/>
      <sheetName val="Macrolocalizacion"/>
      <sheetName val="Microlocalización"/>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21">
          <cell r="B21" t="str">
            <v>Contrato</v>
          </cell>
        </row>
      </sheetData>
      <sheetData sheetId="1">
        <row r="11">
          <cell r="L11">
            <v>470389.73239999986</v>
          </cell>
        </row>
      </sheetData>
      <sheetData sheetId="2"/>
      <sheetData sheetId="3">
        <row r="15">
          <cell r="C15" t="str">
            <v>M2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0"/>
  <sheetViews>
    <sheetView tabSelected="1" view="pageBreakPreview" zoomScaleNormal="100" zoomScaleSheetLayoutView="100" workbookViewId="0">
      <selection activeCell="C34" sqref="C34"/>
    </sheetView>
  </sheetViews>
  <sheetFormatPr baseColWidth="10" defaultRowHeight="12.75" x14ac:dyDescent="0.2"/>
  <cols>
    <col min="1" max="1" width="6.28515625" style="1" customWidth="1"/>
    <col min="2" max="2" width="10.7109375" style="2" customWidth="1"/>
    <col min="3" max="3" width="51.85546875" style="3" customWidth="1"/>
    <col min="4" max="4" width="8.140625" style="1" customWidth="1"/>
    <col min="5" max="5" width="9.85546875" style="1" customWidth="1"/>
    <col min="6" max="6" width="12.425781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64" t="s">
        <v>18</v>
      </c>
      <c r="B3" s="64"/>
      <c r="C3" s="65" t="s">
        <v>63</v>
      </c>
      <c r="D3" s="65"/>
      <c r="E3" s="65"/>
      <c r="F3" s="65"/>
      <c r="G3" s="65"/>
    </row>
    <row r="4" spans="1:7" s="4" customFormat="1" ht="15" customHeight="1" x14ac:dyDescent="0.25">
      <c r="A4" s="64" t="s">
        <v>19</v>
      </c>
      <c r="B4" s="64"/>
      <c r="C4" s="18" t="s">
        <v>12</v>
      </c>
      <c r="D4" s="19"/>
      <c r="E4" s="19"/>
      <c r="F4" s="19"/>
      <c r="G4" s="19"/>
    </row>
    <row r="5" spans="1:7" s="4" customFormat="1" ht="15" customHeight="1" x14ac:dyDescent="0.25">
      <c r="A5" s="64" t="s">
        <v>0</v>
      </c>
      <c r="B5" s="64"/>
      <c r="C5" s="18" t="s">
        <v>13</v>
      </c>
      <c r="D5" s="19"/>
      <c r="E5" s="19"/>
      <c r="F5" s="19"/>
      <c r="G5" s="19"/>
    </row>
    <row r="6" spans="1:7" s="4" customFormat="1" ht="15" customHeight="1" x14ac:dyDescent="0.25">
      <c r="A6" s="64" t="s">
        <v>1</v>
      </c>
      <c r="B6" s="64"/>
      <c r="C6" s="18" t="s">
        <v>14</v>
      </c>
      <c r="D6" s="19"/>
      <c r="E6" s="19"/>
      <c r="F6" s="19"/>
      <c r="G6" s="19"/>
    </row>
    <row r="7" spans="1:7" s="4" customFormat="1" ht="15" customHeight="1" x14ac:dyDescent="0.25">
      <c r="A7" s="64" t="s">
        <v>20</v>
      </c>
      <c r="B7" s="64"/>
      <c r="C7" s="20" t="str">
        <f>'[2]Cedula de Registro'!B21</f>
        <v>Contrato</v>
      </c>
      <c r="D7" s="20"/>
      <c r="E7" s="20"/>
      <c r="F7" s="20"/>
      <c r="G7" s="21"/>
    </row>
    <row r="8" spans="1:7" ht="13.5" thickBot="1" x14ac:dyDescent="0.25"/>
    <row r="9" spans="1:7" s="5" customFormat="1" ht="15.75" customHeight="1" thickBot="1" x14ac:dyDescent="0.3">
      <c r="A9" s="66" t="s">
        <v>65</v>
      </c>
      <c r="B9" s="67"/>
      <c r="C9" s="67"/>
      <c r="D9" s="67"/>
      <c r="E9" s="67"/>
      <c r="F9" s="68"/>
      <c r="G9" s="47" t="s">
        <v>8</v>
      </c>
    </row>
    <row r="10" spans="1:7" s="5" customFormat="1" ht="15.75" customHeight="1" x14ac:dyDescent="0.2">
      <c r="A10" s="61" t="s">
        <v>82</v>
      </c>
      <c r="B10" s="62"/>
      <c r="C10" s="62"/>
      <c r="D10" s="62"/>
      <c r="E10" s="62"/>
      <c r="F10" s="63"/>
      <c r="G10" s="48">
        <v>0</v>
      </c>
    </row>
    <row r="11" spans="1:7" s="5" customFormat="1" ht="15" customHeight="1" x14ac:dyDescent="0.2">
      <c r="A11" s="61" t="s">
        <v>83</v>
      </c>
      <c r="B11" s="62"/>
      <c r="C11" s="62"/>
      <c r="D11" s="62"/>
      <c r="E11" s="62"/>
      <c r="F11" s="63"/>
      <c r="G11" s="48">
        <v>0</v>
      </c>
    </row>
    <row r="12" spans="1:7" s="5" customFormat="1" x14ac:dyDescent="0.2">
      <c r="A12" s="61" t="s">
        <v>84</v>
      </c>
      <c r="B12" s="62"/>
      <c r="C12" s="62"/>
      <c r="D12" s="62"/>
      <c r="E12" s="62"/>
      <c r="F12" s="63"/>
      <c r="G12" s="48">
        <v>0</v>
      </c>
    </row>
    <row r="13" spans="1:7" s="5" customFormat="1" x14ac:dyDescent="0.2">
      <c r="A13" s="61"/>
      <c r="B13" s="62"/>
      <c r="C13" s="62"/>
      <c r="D13" s="62"/>
      <c r="E13" s="62"/>
      <c r="F13" s="63"/>
      <c r="G13" s="48"/>
    </row>
    <row r="14" spans="1:7" s="5" customFormat="1" x14ac:dyDescent="0.2">
      <c r="A14" s="61"/>
      <c r="B14" s="62"/>
      <c r="C14" s="62"/>
      <c r="D14" s="62"/>
      <c r="E14" s="62"/>
      <c r="F14" s="63"/>
      <c r="G14" s="48"/>
    </row>
    <row r="15" spans="1:7" s="5" customFormat="1" x14ac:dyDescent="0.2">
      <c r="A15" s="61"/>
      <c r="B15" s="62"/>
      <c r="C15" s="62"/>
      <c r="D15" s="62"/>
      <c r="E15" s="62"/>
      <c r="F15" s="63"/>
      <c r="G15" s="48"/>
    </row>
    <row r="16" spans="1:7" s="5" customFormat="1" x14ac:dyDescent="0.2">
      <c r="A16" s="61"/>
      <c r="B16" s="62"/>
      <c r="C16" s="62"/>
      <c r="D16" s="62"/>
      <c r="E16" s="62"/>
      <c r="F16" s="63"/>
      <c r="G16" s="48"/>
    </row>
    <row r="17" spans="1:7" s="5" customFormat="1" x14ac:dyDescent="0.2">
      <c r="A17" s="61"/>
      <c r="B17" s="62"/>
      <c r="C17" s="62"/>
      <c r="D17" s="62"/>
      <c r="E17" s="62"/>
      <c r="F17" s="63"/>
      <c r="G17" s="48"/>
    </row>
    <row r="18" spans="1:7" s="5" customFormat="1" x14ac:dyDescent="0.2">
      <c r="A18" s="61"/>
      <c r="B18" s="62"/>
      <c r="C18" s="62"/>
      <c r="D18" s="62"/>
      <c r="E18" s="62"/>
      <c r="F18" s="63"/>
      <c r="G18" s="48"/>
    </row>
    <row r="19" spans="1:7" s="5" customFormat="1" x14ac:dyDescent="0.2">
      <c r="A19" s="61"/>
      <c r="B19" s="62"/>
      <c r="C19" s="62"/>
      <c r="D19" s="62"/>
      <c r="E19" s="62"/>
      <c r="F19" s="63"/>
      <c r="G19" s="49"/>
    </row>
    <row r="20" spans="1:7" s="5" customFormat="1" x14ac:dyDescent="0.2">
      <c r="A20" s="50"/>
      <c r="B20" s="51"/>
      <c r="C20" s="52"/>
      <c r="D20" s="50"/>
      <c r="E20" s="53"/>
      <c r="F20" s="54" t="s">
        <v>9</v>
      </c>
      <c r="G20" s="54">
        <f>SUM(G10:G18)</f>
        <v>0</v>
      </c>
    </row>
    <row r="21" spans="1:7" s="5" customFormat="1" x14ac:dyDescent="0.2">
      <c r="A21" s="55"/>
      <c r="B21" s="56"/>
      <c r="C21" s="57"/>
      <c r="D21" s="55"/>
      <c r="E21" s="58"/>
      <c r="F21" s="59" t="s">
        <v>10</v>
      </c>
      <c r="G21" s="59">
        <f>G20*0.16</f>
        <v>0</v>
      </c>
    </row>
    <row r="22" spans="1:7" s="5" customFormat="1" ht="15" customHeight="1" x14ac:dyDescent="0.2">
      <c r="A22" s="69" t="s">
        <v>85</v>
      </c>
      <c r="B22" s="69"/>
      <c r="C22" s="69"/>
      <c r="D22" s="55"/>
      <c r="E22" s="58"/>
      <c r="F22" s="60" t="s">
        <v>11</v>
      </c>
      <c r="G22" s="60">
        <f>SUM(G20:G21)</f>
        <v>0</v>
      </c>
    </row>
    <row r="23" spans="1:7" s="5" customFormat="1" ht="13.5" customHeight="1" x14ac:dyDescent="0.25">
      <c r="A23" s="24"/>
      <c r="B23" s="25"/>
      <c r="C23" s="26"/>
      <c r="D23" s="27"/>
      <c r="E23" s="28"/>
      <c r="F23" s="28"/>
      <c r="G23" s="29"/>
    </row>
    <row r="24" spans="1:7" s="5" customFormat="1" x14ac:dyDescent="0.25">
      <c r="A24" s="6"/>
      <c r="B24" s="7"/>
      <c r="C24" s="8"/>
      <c r="D24" s="9"/>
      <c r="E24" s="10"/>
      <c r="F24" s="10"/>
      <c r="G24" s="29"/>
    </row>
    <row r="25" spans="1:7" s="5" customFormat="1" ht="11.25" x14ac:dyDescent="0.2">
      <c r="A25" s="6"/>
      <c r="B25" s="7"/>
      <c r="C25" s="8"/>
      <c r="D25" s="9"/>
      <c r="E25" s="10"/>
      <c r="F25" s="10"/>
    </row>
    <row r="26" spans="1:7" s="5" customFormat="1" ht="11.25" x14ac:dyDescent="0.2">
      <c r="A26" s="6"/>
      <c r="B26" s="7"/>
      <c r="C26" s="8"/>
      <c r="D26" s="9"/>
      <c r="E26" s="10"/>
      <c r="F26" s="10"/>
    </row>
    <row r="27" spans="1:7" s="5" customFormat="1" ht="11.25" x14ac:dyDescent="0.2">
      <c r="A27" s="6"/>
      <c r="B27" s="7"/>
      <c r="C27" s="8"/>
      <c r="D27" s="9"/>
      <c r="E27" s="10"/>
      <c r="F27" s="10"/>
    </row>
    <row r="28" spans="1:7" s="5" customFormat="1" ht="11.25" x14ac:dyDescent="0.2">
      <c r="A28" s="6"/>
      <c r="B28" s="7"/>
      <c r="C28" s="8"/>
      <c r="D28" s="9"/>
      <c r="E28" s="10"/>
      <c r="F28" s="10"/>
    </row>
    <row r="29" spans="1:7" s="5" customFormat="1" ht="11.25" x14ac:dyDescent="0.2">
      <c r="A29" s="6"/>
      <c r="B29" s="7"/>
      <c r="C29" s="8"/>
      <c r="D29" s="9"/>
      <c r="E29" s="10"/>
      <c r="F29" s="10"/>
    </row>
    <row r="30" spans="1:7" s="5" customFormat="1" ht="11.25" x14ac:dyDescent="0.2">
      <c r="A30" s="6"/>
      <c r="B30" s="7"/>
      <c r="C30" s="8"/>
      <c r="D30" s="9"/>
      <c r="E30" s="10"/>
      <c r="F30" s="10"/>
    </row>
    <row r="31" spans="1:7" s="5" customFormat="1" ht="11.25" x14ac:dyDescent="0.2">
      <c r="A31" s="6"/>
      <c r="B31" s="7"/>
      <c r="C31" s="8"/>
      <c r="D31" s="9"/>
      <c r="E31" s="10"/>
      <c r="F31" s="10"/>
    </row>
    <row r="32" spans="1:7" s="5" customFormat="1" ht="11.25" x14ac:dyDescent="0.2">
      <c r="A32" s="6"/>
      <c r="B32" s="7"/>
      <c r="C32" s="8"/>
      <c r="D32" s="9"/>
      <c r="E32" s="10"/>
      <c r="F32" s="10"/>
    </row>
    <row r="33" spans="1:6" s="5" customFormat="1" ht="11.25" x14ac:dyDescent="0.2">
      <c r="A33" s="6"/>
      <c r="B33" s="7"/>
      <c r="C33" s="8"/>
      <c r="D33" s="9"/>
      <c r="E33" s="10"/>
      <c r="F33" s="10"/>
    </row>
    <row r="34" spans="1:6" s="5" customFormat="1" ht="11.25" x14ac:dyDescent="0.2">
      <c r="A34" s="6"/>
      <c r="B34" s="7"/>
      <c r="C34" s="8"/>
      <c r="D34" s="9"/>
      <c r="E34" s="10"/>
      <c r="F34" s="10"/>
    </row>
    <row r="35" spans="1:6" s="5" customFormat="1" ht="11.25" x14ac:dyDescent="0.2">
      <c r="A35" s="6"/>
      <c r="B35" s="7"/>
      <c r="C35" s="8"/>
      <c r="D35" s="9"/>
      <c r="E35" s="10"/>
      <c r="F35" s="10"/>
    </row>
    <row r="36" spans="1:6" s="5" customFormat="1" ht="11.25" x14ac:dyDescent="0.2">
      <c r="A36" s="6"/>
      <c r="B36" s="7"/>
      <c r="C36" s="8"/>
      <c r="D36" s="9"/>
      <c r="E36" s="10"/>
      <c r="F36" s="10"/>
    </row>
    <row r="37" spans="1:6" s="5" customFormat="1" ht="11.25" x14ac:dyDescent="0.2">
      <c r="A37" s="6"/>
      <c r="B37" s="7"/>
      <c r="C37" s="8"/>
      <c r="D37" s="9"/>
      <c r="E37" s="10"/>
      <c r="F37" s="10"/>
    </row>
    <row r="38" spans="1:6" s="5" customFormat="1" ht="11.25" x14ac:dyDescent="0.2">
      <c r="A38" s="6"/>
      <c r="B38" s="7"/>
      <c r="C38" s="8"/>
      <c r="D38" s="9"/>
      <c r="E38" s="10"/>
      <c r="F38" s="10"/>
    </row>
    <row r="39" spans="1:6" s="5" customFormat="1" ht="11.25" x14ac:dyDescent="0.2">
      <c r="A39" s="6"/>
      <c r="B39" s="7"/>
      <c r="C39" s="8"/>
      <c r="D39" s="9"/>
      <c r="E39" s="10"/>
      <c r="F39" s="10"/>
    </row>
    <row r="40" spans="1:6" s="5" customFormat="1" ht="11.25" x14ac:dyDescent="0.2">
      <c r="A40" s="6"/>
      <c r="B40" s="7"/>
      <c r="C40" s="8"/>
      <c r="D40" s="9"/>
      <c r="E40" s="10"/>
      <c r="F40" s="10"/>
    </row>
    <row r="41" spans="1:6" s="5" customFormat="1" ht="11.25" x14ac:dyDescent="0.2">
      <c r="A41" s="6"/>
      <c r="B41" s="7"/>
      <c r="C41" s="8"/>
      <c r="D41" s="9"/>
      <c r="E41" s="10"/>
      <c r="F41" s="10"/>
    </row>
    <row r="42" spans="1:6" s="5" customFormat="1" ht="11.25" x14ac:dyDescent="0.2">
      <c r="A42" s="6"/>
      <c r="B42" s="7"/>
      <c r="C42" s="8"/>
      <c r="D42" s="9"/>
      <c r="E42" s="10"/>
      <c r="F42" s="10"/>
    </row>
    <row r="43" spans="1:6" s="5" customFormat="1" ht="11.25" x14ac:dyDescent="0.2">
      <c r="A43" s="6"/>
      <c r="B43" s="7"/>
      <c r="C43" s="8"/>
      <c r="D43" s="9"/>
      <c r="E43" s="10"/>
      <c r="F43" s="10"/>
    </row>
    <row r="44" spans="1:6" s="5" customFormat="1" ht="11.25" x14ac:dyDescent="0.2">
      <c r="A44" s="6"/>
      <c r="B44" s="7"/>
      <c r="C44" s="8"/>
      <c r="D44" s="9"/>
      <c r="E44" s="10"/>
      <c r="F44" s="10"/>
    </row>
    <row r="45" spans="1:6" s="5" customFormat="1" ht="11.25" x14ac:dyDescent="0.2">
      <c r="A45" s="6"/>
      <c r="B45" s="7"/>
      <c r="C45" s="8"/>
      <c r="D45" s="9"/>
      <c r="E45" s="10"/>
      <c r="F45" s="10"/>
    </row>
    <row r="46" spans="1:6" s="5" customFormat="1" ht="11.25" x14ac:dyDescent="0.2">
      <c r="A46" s="6"/>
      <c r="B46" s="7"/>
      <c r="C46" s="8"/>
      <c r="D46" s="9"/>
      <c r="E46" s="10"/>
      <c r="F46" s="10"/>
    </row>
    <row r="47" spans="1:6" s="5" customFormat="1" ht="11.25" x14ac:dyDescent="0.2">
      <c r="A47" s="6"/>
      <c r="B47" s="7"/>
      <c r="C47" s="8"/>
      <c r="D47" s="9"/>
      <c r="E47" s="10"/>
      <c r="F47" s="10"/>
    </row>
    <row r="48" spans="1:6" s="5" customFormat="1" ht="11.25" x14ac:dyDescent="0.2">
      <c r="A48" s="6"/>
      <c r="B48" s="7"/>
      <c r="C48" s="8"/>
      <c r="D48" s="9"/>
      <c r="E48" s="10"/>
      <c r="F48" s="10"/>
    </row>
    <row r="49" spans="1:6" s="5" customFormat="1" ht="11.25" x14ac:dyDescent="0.2">
      <c r="A49" s="6"/>
      <c r="B49" s="7"/>
      <c r="C49" s="8"/>
      <c r="D49" s="9"/>
      <c r="E49" s="10"/>
      <c r="F49" s="10"/>
    </row>
    <row r="50" spans="1:6" s="5" customFormat="1" ht="11.25" x14ac:dyDescent="0.2">
      <c r="A50" s="6"/>
      <c r="B50" s="7"/>
      <c r="C50" s="8"/>
      <c r="D50" s="9"/>
      <c r="E50" s="10"/>
      <c r="F50" s="10"/>
    </row>
    <row r="51" spans="1:6" s="5" customFormat="1" ht="11.25" x14ac:dyDescent="0.2">
      <c r="A51" s="6"/>
      <c r="B51" s="7"/>
      <c r="C51" s="8"/>
      <c r="D51" s="9"/>
      <c r="E51" s="10"/>
      <c r="F51" s="10"/>
    </row>
    <row r="52" spans="1:6" s="5" customFormat="1" ht="11.25" x14ac:dyDescent="0.2">
      <c r="A52" s="6"/>
      <c r="B52" s="7"/>
      <c r="C52" s="8"/>
      <c r="D52" s="9"/>
      <c r="E52" s="10"/>
      <c r="F52" s="10"/>
    </row>
    <row r="53" spans="1:6" s="5" customFormat="1" ht="11.25" x14ac:dyDescent="0.2">
      <c r="A53" s="6"/>
      <c r="B53" s="7"/>
      <c r="C53" s="8"/>
      <c r="D53" s="9"/>
      <c r="E53" s="10"/>
      <c r="F53" s="10"/>
    </row>
    <row r="54" spans="1:6" s="5" customFormat="1" ht="11.25" x14ac:dyDescent="0.2">
      <c r="A54" s="6"/>
      <c r="B54" s="7"/>
      <c r="C54" s="8"/>
      <c r="D54" s="9"/>
      <c r="E54" s="10"/>
      <c r="F54" s="10"/>
    </row>
    <row r="55" spans="1:6" s="5" customFormat="1" ht="11.25" x14ac:dyDescent="0.2">
      <c r="A55" s="6"/>
      <c r="B55" s="7"/>
      <c r="C55" s="8"/>
      <c r="D55" s="9"/>
      <c r="E55" s="10"/>
      <c r="F55" s="10"/>
    </row>
    <row r="56" spans="1:6" s="5" customFormat="1" ht="11.25" x14ac:dyDescent="0.2">
      <c r="A56" s="6"/>
      <c r="B56" s="7"/>
      <c r="C56" s="8"/>
      <c r="D56" s="9"/>
      <c r="E56" s="10"/>
      <c r="F56" s="10"/>
    </row>
    <row r="57" spans="1:6" s="5" customFormat="1" ht="11.25" x14ac:dyDescent="0.2">
      <c r="A57" s="6"/>
      <c r="B57" s="7"/>
      <c r="C57" s="8"/>
      <c r="D57" s="9"/>
      <c r="E57" s="10"/>
      <c r="F57" s="10"/>
    </row>
    <row r="58" spans="1:6" s="5" customFormat="1" ht="11.25" x14ac:dyDescent="0.2">
      <c r="A58" s="6"/>
      <c r="B58" s="7"/>
      <c r="C58" s="8"/>
      <c r="D58" s="9"/>
      <c r="E58" s="10"/>
      <c r="F58" s="10"/>
    </row>
    <row r="59" spans="1:6" s="5" customFormat="1" ht="11.25" x14ac:dyDescent="0.2">
      <c r="A59" s="6"/>
      <c r="B59" s="7"/>
      <c r="C59" s="8"/>
      <c r="D59" s="9"/>
      <c r="E59" s="10"/>
      <c r="F59" s="10"/>
    </row>
    <row r="60" spans="1:6" s="5" customFormat="1" ht="11.25" x14ac:dyDescent="0.2">
      <c r="A60" s="6"/>
      <c r="B60" s="7"/>
      <c r="C60" s="8"/>
      <c r="D60" s="9"/>
      <c r="E60" s="10"/>
      <c r="F60" s="10"/>
    </row>
    <row r="61" spans="1:6" s="5" customFormat="1" ht="11.25" x14ac:dyDescent="0.2">
      <c r="A61" s="6"/>
      <c r="B61" s="7"/>
      <c r="C61" s="8"/>
      <c r="D61" s="9"/>
      <c r="E61" s="10"/>
      <c r="F61" s="10"/>
    </row>
    <row r="62" spans="1:6" s="5" customFormat="1" ht="11.25" x14ac:dyDescent="0.2">
      <c r="A62" s="6"/>
      <c r="B62" s="7"/>
      <c r="C62" s="8"/>
      <c r="D62" s="9"/>
      <c r="E62" s="10"/>
      <c r="F62" s="10"/>
    </row>
    <row r="63" spans="1:6" s="5" customFormat="1" ht="11.25" x14ac:dyDescent="0.2">
      <c r="A63" s="6"/>
      <c r="B63" s="7"/>
      <c r="C63" s="8"/>
      <c r="D63" s="9"/>
      <c r="E63" s="10"/>
      <c r="F63" s="10"/>
    </row>
    <row r="64" spans="1:6"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7"/>
      <c r="C121" s="8"/>
      <c r="D121" s="9"/>
      <c r="E121" s="10"/>
      <c r="F121" s="10"/>
    </row>
    <row r="122" spans="1:6" s="5" customFormat="1" ht="11.25" x14ac:dyDescent="0.2">
      <c r="A122" s="6"/>
      <c r="B122" s="11"/>
      <c r="C122" s="8"/>
      <c r="D122" s="9"/>
      <c r="E122" s="10"/>
      <c r="F122" s="10"/>
    </row>
    <row r="123" spans="1:6" s="5" customFormat="1" ht="11.25" x14ac:dyDescent="0.2">
      <c r="A123" s="6"/>
      <c r="B123" s="11"/>
      <c r="C123" s="8"/>
      <c r="D123" s="9"/>
      <c r="E123" s="10"/>
      <c r="F123" s="10"/>
    </row>
    <row r="124" spans="1:6" s="5" customFormat="1" ht="11.25" x14ac:dyDescent="0.2">
      <c r="A124" s="6"/>
      <c r="B124" s="11"/>
      <c r="C124" s="8"/>
      <c r="D124" s="9"/>
      <c r="E124" s="10"/>
      <c r="F124" s="10"/>
    </row>
    <row r="125" spans="1:6" s="5" customFormat="1" ht="11.25" x14ac:dyDescent="0.2">
      <c r="A125" s="6"/>
      <c r="B125" s="11"/>
      <c r="C125" s="8"/>
      <c r="D125" s="9"/>
      <c r="E125" s="10"/>
      <c r="F125" s="10"/>
    </row>
    <row r="126" spans="1:6" s="5" customFormat="1" ht="11.25" x14ac:dyDescent="0.2">
      <c r="A126" s="6"/>
      <c r="B126" s="11"/>
      <c r="C126" s="8"/>
      <c r="D126" s="9"/>
      <c r="E126" s="10"/>
      <c r="F126" s="10"/>
    </row>
    <row r="127" spans="1:6" s="5" customFormat="1" ht="11.25" x14ac:dyDescent="0.2">
      <c r="A127" s="6"/>
      <c r="B127" s="11"/>
      <c r="C127" s="8"/>
      <c r="D127" s="9"/>
      <c r="E127" s="10"/>
      <c r="F127" s="10"/>
    </row>
    <row r="128" spans="1:6" s="5" customFormat="1" ht="11.25" x14ac:dyDescent="0.2">
      <c r="A128" s="6"/>
      <c r="B128" s="11"/>
      <c r="C128" s="8"/>
      <c r="D128" s="9"/>
      <c r="E128" s="10"/>
      <c r="F128" s="10"/>
    </row>
    <row r="129" spans="1:6" s="5" customFormat="1" ht="11.25" x14ac:dyDescent="0.2">
      <c r="A129" s="6"/>
      <c r="B129" s="11"/>
      <c r="C129" s="8"/>
      <c r="D129" s="9"/>
      <c r="E129" s="10"/>
      <c r="F129" s="10"/>
    </row>
    <row r="130" spans="1:6" s="5" customFormat="1" ht="11.25" x14ac:dyDescent="0.2">
      <c r="A130" s="6"/>
      <c r="B130" s="11"/>
      <c r="C130" s="8"/>
      <c r="D130" s="9"/>
      <c r="E130" s="10"/>
      <c r="F130" s="10"/>
    </row>
    <row r="131" spans="1:6" s="5" customFormat="1" ht="11.25" x14ac:dyDescent="0.2">
      <c r="A131" s="6"/>
      <c r="B131" s="11"/>
      <c r="C131" s="8"/>
      <c r="D131" s="9"/>
      <c r="E131" s="10"/>
      <c r="F131" s="10"/>
    </row>
    <row r="132" spans="1:6" s="5" customFormat="1" ht="11.25" x14ac:dyDescent="0.2">
      <c r="A132" s="6"/>
      <c r="B132" s="11"/>
      <c r="C132" s="8"/>
      <c r="D132" s="9"/>
      <c r="E132" s="10"/>
      <c r="F132" s="10"/>
    </row>
    <row r="133" spans="1:6" s="5" customFormat="1" ht="11.25" x14ac:dyDescent="0.2">
      <c r="A133" s="6"/>
      <c r="B133" s="11"/>
      <c r="C133" s="8"/>
      <c r="D133" s="9"/>
      <c r="E133" s="10"/>
      <c r="F133" s="10"/>
    </row>
    <row r="134" spans="1:6" s="5" customFormat="1" ht="11.25" x14ac:dyDescent="0.2">
      <c r="A134" s="6"/>
      <c r="B134" s="11"/>
      <c r="C134" s="8"/>
      <c r="D134" s="9"/>
      <c r="E134" s="10"/>
      <c r="F134" s="10"/>
    </row>
    <row r="135" spans="1:6" s="5" customFormat="1" ht="11.25" x14ac:dyDescent="0.2">
      <c r="A135" s="6"/>
      <c r="B135" s="11"/>
      <c r="C135" s="8"/>
      <c r="D135" s="9"/>
      <c r="E135" s="10"/>
      <c r="F135" s="10"/>
    </row>
    <row r="136" spans="1:6" s="5" customFormat="1" ht="11.25" x14ac:dyDescent="0.2">
      <c r="A136" s="6"/>
      <c r="B136" s="11"/>
      <c r="C136" s="8"/>
      <c r="D136" s="9"/>
      <c r="E136" s="10"/>
      <c r="F136" s="10"/>
    </row>
    <row r="137" spans="1:6" s="5" customFormat="1" ht="11.25" x14ac:dyDescent="0.2">
      <c r="A137" s="6"/>
      <c r="B137" s="11"/>
      <c r="C137" s="8"/>
      <c r="D137" s="9"/>
      <c r="E137" s="10"/>
      <c r="F137" s="10"/>
    </row>
    <row r="138" spans="1:6" s="5" customFormat="1" ht="11.25" x14ac:dyDescent="0.2">
      <c r="A138" s="6"/>
      <c r="B138" s="11"/>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7" s="5" customFormat="1" ht="11.25" x14ac:dyDescent="0.2">
      <c r="A161" s="6"/>
      <c r="B161" s="11"/>
      <c r="C161" s="8"/>
      <c r="D161" s="9"/>
      <c r="E161" s="10"/>
      <c r="F161" s="10"/>
    </row>
    <row r="162" spans="1:7" s="5" customFormat="1" ht="11.25" x14ac:dyDescent="0.2">
      <c r="A162" s="12"/>
      <c r="C162" s="8"/>
      <c r="D162" s="13"/>
      <c r="E162" s="14"/>
      <c r="F162" s="10"/>
    </row>
    <row r="163" spans="1:7" s="5" customFormat="1" ht="11.25" x14ac:dyDescent="0.2">
      <c r="A163" s="12"/>
      <c r="C163" s="8"/>
      <c r="D163" s="13"/>
      <c r="E163" s="14"/>
      <c r="F163" s="10"/>
    </row>
    <row r="164" spans="1:7" s="5" customFormat="1" ht="11.25" x14ac:dyDescent="0.2">
      <c r="A164" s="12"/>
      <c r="C164" s="8"/>
      <c r="D164" s="13"/>
      <c r="E164" s="14"/>
      <c r="F164" s="10"/>
    </row>
    <row r="165" spans="1:7" s="5" customFormat="1" ht="11.25" x14ac:dyDescent="0.2">
      <c r="A165" s="12"/>
      <c r="C165" s="8"/>
      <c r="D165" s="13"/>
      <c r="E165" s="14"/>
      <c r="F165" s="10"/>
    </row>
    <row r="166" spans="1:7" s="5" customFormat="1" ht="11.25" x14ac:dyDescent="0.2">
      <c r="A166" s="12"/>
      <c r="C166" s="8"/>
      <c r="D166" s="13"/>
      <c r="E166" s="14"/>
      <c r="F166" s="10"/>
    </row>
    <row r="167" spans="1:7" s="5" customFormat="1" ht="11.25" x14ac:dyDescent="0.2">
      <c r="A167" s="12"/>
      <c r="C167" s="8"/>
      <c r="D167" s="13"/>
      <c r="E167" s="14"/>
      <c r="F167" s="10"/>
    </row>
    <row r="168" spans="1:7" s="5" customFormat="1" ht="11.25" x14ac:dyDescent="0.2">
      <c r="A168" s="12"/>
      <c r="C168" s="8"/>
      <c r="D168" s="13"/>
      <c r="E168" s="14"/>
      <c r="F168" s="10"/>
    </row>
    <row r="169" spans="1:7" s="5" customFormat="1" ht="11.25" x14ac:dyDescent="0.2">
      <c r="A169" s="12"/>
      <c r="C169" s="8"/>
      <c r="D169" s="13"/>
      <c r="E169" s="13"/>
      <c r="F169" s="10"/>
    </row>
    <row r="170" spans="1:7" s="5" customFormat="1" x14ac:dyDescent="0.2">
      <c r="A170" s="1"/>
      <c r="B170" s="2"/>
      <c r="C170" s="3"/>
      <c r="D170" s="1"/>
      <c r="E170" s="1"/>
      <c r="F170" s="1"/>
      <c r="G170" s="2"/>
    </row>
  </sheetData>
  <mergeCells count="18">
    <mergeCell ref="A15:F15"/>
    <mergeCell ref="A16:F16"/>
    <mergeCell ref="A17:F17"/>
    <mergeCell ref="A18:F18"/>
    <mergeCell ref="A19:F19"/>
    <mergeCell ref="A22:C22"/>
    <mergeCell ref="A14:F14"/>
    <mergeCell ref="A3:B3"/>
    <mergeCell ref="C3:G3"/>
    <mergeCell ref="A4:B4"/>
    <mergeCell ref="A5:B5"/>
    <mergeCell ref="A6:B6"/>
    <mergeCell ref="A7:B7"/>
    <mergeCell ref="A9:F9"/>
    <mergeCell ref="A10:F10"/>
    <mergeCell ref="A11:F11"/>
    <mergeCell ref="A12:F12"/>
    <mergeCell ref="A13:F13"/>
  </mergeCells>
  <printOptions horizontalCentered="1"/>
  <pageMargins left="0.51181102362204722" right="0.51181102362204722" top="0.59055118110236227" bottom="0.39370078740157483" header="0.31496062992125984" footer="0.31496062992125984"/>
  <pageSetup scale="79" fitToHeight="0" orientation="portrait" r:id="rId1"/>
  <headerFooter>
    <oddFooter>&amp;L&amp;"Arial,Normal"&amp;8FIRMA DEL RESPONSABLE TECNICO&amp;C&amp;"Stylus BT,Normal"&amp;10&amp;K00-043"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
  <sheetViews>
    <sheetView view="pageBreakPreview" topLeftCell="A44" zoomScaleNormal="100" zoomScaleSheetLayoutView="100" workbookViewId="0">
      <selection activeCell="E49" sqref="E49"/>
    </sheetView>
  </sheetViews>
  <sheetFormatPr baseColWidth="10" defaultRowHeight="12.75" x14ac:dyDescent="0.2"/>
  <cols>
    <col min="1" max="1" width="6.28515625" style="1" customWidth="1"/>
    <col min="2" max="2" width="11.140625" style="2" customWidth="1"/>
    <col min="3" max="3" width="51" style="3" customWidth="1"/>
    <col min="4" max="4" width="8.140625" style="1" customWidth="1"/>
    <col min="5" max="5" width="9" style="1" customWidth="1"/>
    <col min="6" max="6" width="13.285156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64" t="s">
        <v>18</v>
      </c>
      <c r="B3" s="64"/>
      <c r="C3" s="65" t="s">
        <v>63</v>
      </c>
      <c r="D3" s="65"/>
      <c r="E3" s="65"/>
      <c r="F3" s="65"/>
      <c r="G3" s="65"/>
    </row>
    <row r="4" spans="1:7" s="4" customFormat="1" ht="15" customHeight="1" x14ac:dyDescent="0.25">
      <c r="A4" s="64" t="s">
        <v>19</v>
      </c>
      <c r="B4" s="64"/>
      <c r="C4" s="18" t="s">
        <v>12</v>
      </c>
      <c r="D4" s="19"/>
      <c r="E4" s="19"/>
      <c r="F4" s="19"/>
      <c r="G4" s="19"/>
    </row>
    <row r="5" spans="1:7" s="4" customFormat="1" ht="15" customHeight="1" x14ac:dyDescent="0.25">
      <c r="A5" s="64" t="s">
        <v>0</v>
      </c>
      <c r="B5" s="64"/>
      <c r="C5" s="18" t="s">
        <v>13</v>
      </c>
      <c r="D5" s="19"/>
      <c r="E5" s="19"/>
      <c r="F5" s="19"/>
      <c r="G5" s="19"/>
    </row>
    <row r="6" spans="1:7" s="4" customFormat="1" ht="15" customHeight="1" x14ac:dyDescent="0.25">
      <c r="A6" s="64" t="s">
        <v>1</v>
      </c>
      <c r="B6" s="64"/>
      <c r="C6" s="18" t="s">
        <v>14</v>
      </c>
      <c r="D6" s="19"/>
      <c r="E6" s="19"/>
      <c r="F6" s="19"/>
      <c r="G6" s="19"/>
    </row>
    <row r="7" spans="1:7" s="4" customFormat="1" ht="15" customHeight="1" x14ac:dyDescent="0.25">
      <c r="A7" s="64" t="s">
        <v>20</v>
      </c>
      <c r="B7" s="64"/>
      <c r="C7" s="20" t="str">
        <f>'[2]Cedula de Registro'!B21</f>
        <v>Contrato</v>
      </c>
      <c r="D7" s="20"/>
      <c r="E7" s="20"/>
      <c r="F7" s="20"/>
      <c r="G7" s="21"/>
    </row>
    <row r="8" spans="1:7" ht="15.75" thickBot="1" x14ac:dyDescent="0.35">
      <c r="A8" s="15"/>
      <c r="B8" s="16"/>
      <c r="C8" s="17"/>
      <c r="D8" s="15"/>
      <c r="E8" s="15"/>
      <c r="F8" s="15"/>
      <c r="G8" s="16"/>
    </row>
    <row r="9" spans="1:7" s="5" customFormat="1" ht="15.75" thickBot="1" x14ac:dyDescent="0.35">
      <c r="A9" s="22" t="s">
        <v>2</v>
      </c>
      <c r="B9" s="22" t="s">
        <v>3</v>
      </c>
      <c r="C9" s="23" t="s">
        <v>4</v>
      </c>
      <c r="D9" s="22" t="s">
        <v>5</v>
      </c>
      <c r="E9" s="22" t="s">
        <v>6</v>
      </c>
      <c r="F9" s="22" t="s">
        <v>7</v>
      </c>
      <c r="G9" s="22" t="s">
        <v>8</v>
      </c>
    </row>
    <row r="10" spans="1:7" s="5" customFormat="1" x14ac:dyDescent="0.25">
      <c r="A10" s="36"/>
      <c r="B10" s="37" t="s">
        <v>65</v>
      </c>
      <c r="C10" s="41" t="s">
        <v>15</v>
      </c>
      <c r="D10" s="41"/>
      <c r="E10" s="41"/>
      <c r="F10" s="41"/>
      <c r="G10" s="41"/>
    </row>
    <row r="11" spans="1:7" s="5" customFormat="1" x14ac:dyDescent="0.25">
      <c r="A11" s="42"/>
      <c r="B11" s="37" t="s">
        <v>66</v>
      </c>
      <c r="C11" s="43" t="s">
        <v>67</v>
      </c>
      <c r="D11" s="43"/>
      <c r="E11" s="43"/>
      <c r="F11" s="43"/>
      <c r="G11" s="43"/>
    </row>
    <row r="12" spans="1:7" s="5" customFormat="1" ht="63.75" x14ac:dyDescent="0.2">
      <c r="A12" s="31">
        <v>1</v>
      </c>
      <c r="B12" s="32" t="s">
        <v>21</v>
      </c>
      <c r="C12" s="33" t="s">
        <v>22</v>
      </c>
      <c r="D12" s="32" t="s">
        <v>23</v>
      </c>
      <c r="E12" s="44">
        <v>2648.5</v>
      </c>
      <c r="F12" s="34"/>
      <c r="G12" s="30"/>
    </row>
    <row r="13" spans="1:7" s="5" customFormat="1" ht="18" x14ac:dyDescent="0.35">
      <c r="A13" s="38"/>
      <c r="B13" s="37" t="s">
        <v>66</v>
      </c>
      <c r="C13" s="40" t="s">
        <v>68</v>
      </c>
      <c r="D13" s="39"/>
      <c r="E13" s="45"/>
      <c r="F13" s="39"/>
      <c r="G13" s="39"/>
    </row>
    <row r="14" spans="1:7" s="5" customFormat="1" ht="51" x14ac:dyDescent="0.2">
      <c r="A14" s="31">
        <v>2</v>
      </c>
      <c r="B14" s="32" t="s">
        <v>24</v>
      </c>
      <c r="C14" s="33" t="s">
        <v>25</v>
      </c>
      <c r="D14" s="32" t="s">
        <v>26</v>
      </c>
      <c r="E14" s="44">
        <v>8</v>
      </c>
      <c r="F14" s="34"/>
      <c r="G14" s="30"/>
    </row>
    <row r="15" spans="1:7" s="5" customFormat="1" ht="18" x14ac:dyDescent="0.35">
      <c r="A15" s="38"/>
      <c r="B15" s="37" t="s">
        <v>66</v>
      </c>
      <c r="C15" s="40" t="s">
        <v>70</v>
      </c>
      <c r="D15" s="39"/>
      <c r="E15" s="45"/>
      <c r="F15" s="39"/>
      <c r="G15" s="39"/>
    </row>
    <row r="16" spans="1:7" s="5" customFormat="1" ht="63.75" x14ac:dyDescent="0.2">
      <c r="A16" s="31">
        <v>3</v>
      </c>
      <c r="B16" s="32" t="s">
        <v>27</v>
      </c>
      <c r="C16" s="33" t="s">
        <v>28</v>
      </c>
      <c r="D16" s="32" t="s">
        <v>16</v>
      </c>
      <c r="E16" s="44">
        <v>185.4</v>
      </c>
      <c r="F16" s="34"/>
      <c r="G16" s="30"/>
    </row>
    <row r="17" spans="1:7" s="5" customFormat="1" ht="51" x14ac:dyDescent="0.2">
      <c r="A17" s="31">
        <v>4</v>
      </c>
      <c r="B17" s="32" t="s">
        <v>29</v>
      </c>
      <c r="C17" s="33" t="s">
        <v>30</v>
      </c>
      <c r="D17" s="32" t="s">
        <v>16</v>
      </c>
      <c r="E17" s="44">
        <v>13.92</v>
      </c>
      <c r="F17" s="34"/>
      <c r="G17" s="30"/>
    </row>
    <row r="18" spans="1:7" s="5" customFormat="1" ht="12.75" customHeight="1" x14ac:dyDescent="0.35">
      <c r="A18" s="38"/>
      <c r="B18" s="37" t="s">
        <v>66</v>
      </c>
      <c r="C18" s="40" t="s">
        <v>69</v>
      </c>
      <c r="D18" s="39"/>
      <c r="E18" s="45"/>
      <c r="F18" s="39"/>
      <c r="G18" s="39"/>
    </row>
    <row r="19" spans="1:7" s="5" customFormat="1" ht="70.5" customHeight="1" x14ac:dyDescent="0.2">
      <c r="A19" s="31">
        <v>5</v>
      </c>
      <c r="B19" s="32" t="s">
        <v>31</v>
      </c>
      <c r="C19" s="33" t="s">
        <v>32</v>
      </c>
      <c r="D19" s="32" t="s">
        <v>16</v>
      </c>
      <c r="E19" s="44">
        <v>874.01</v>
      </c>
      <c r="F19" s="34"/>
      <c r="G19" s="30"/>
    </row>
    <row r="20" spans="1:7" s="5" customFormat="1" ht="18" x14ac:dyDescent="0.35">
      <c r="A20" s="38"/>
      <c r="B20" s="37" t="s">
        <v>66</v>
      </c>
      <c r="C20" s="40" t="s">
        <v>71</v>
      </c>
      <c r="D20" s="39"/>
      <c r="E20" s="45"/>
      <c r="F20" s="39"/>
      <c r="G20" s="39"/>
    </row>
    <row r="21" spans="1:7" s="5" customFormat="1" ht="51" x14ac:dyDescent="0.2">
      <c r="A21" s="31">
        <v>6</v>
      </c>
      <c r="B21" s="32" t="s">
        <v>33</v>
      </c>
      <c r="C21" s="33" t="s">
        <v>34</v>
      </c>
      <c r="D21" s="32" t="s">
        <v>16</v>
      </c>
      <c r="E21" s="44">
        <v>1073.33</v>
      </c>
      <c r="F21" s="34"/>
      <c r="G21" s="30"/>
    </row>
    <row r="22" spans="1:7" s="5" customFormat="1" ht="51" x14ac:dyDescent="0.2">
      <c r="A22" s="31">
        <v>7</v>
      </c>
      <c r="B22" s="32" t="s">
        <v>35</v>
      </c>
      <c r="C22" s="33" t="s">
        <v>36</v>
      </c>
      <c r="D22" s="32" t="s">
        <v>37</v>
      </c>
      <c r="E22" s="44">
        <v>4293.32</v>
      </c>
      <c r="F22" s="34"/>
      <c r="G22" s="30"/>
    </row>
    <row r="23" spans="1:7" s="5" customFormat="1" ht="18" x14ac:dyDescent="0.35">
      <c r="A23" s="38"/>
      <c r="B23" s="37" t="s">
        <v>65</v>
      </c>
      <c r="C23" s="40" t="s">
        <v>64</v>
      </c>
      <c r="D23" s="39"/>
      <c r="E23" s="45"/>
      <c r="F23" s="39"/>
      <c r="G23" s="39"/>
    </row>
    <row r="24" spans="1:7" s="5" customFormat="1" ht="18" x14ac:dyDescent="0.35">
      <c r="A24" s="38"/>
      <c r="B24" s="37" t="s">
        <v>66</v>
      </c>
      <c r="C24" s="40" t="s">
        <v>72</v>
      </c>
      <c r="D24" s="39"/>
      <c r="E24" s="45"/>
      <c r="F24" s="39"/>
      <c r="G24" s="39"/>
    </row>
    <row r="25" spans="1:7" s="5" customFormat="1" ht="25.5" x14ac:dyDescent="0.2">
      <c r="A25" s="31">
        <v>8</v>
      </c>
      <c r="B25" s="32" t="s">
        <v>38</v>
      </c>
      <c r="C25" s="33" t="s">
        <v>39</v>
      </c>
      <c r="D25" s="32" t="s">
        <v>16</v>
      </c>
      <c r="E25" s="44">
        <v>397.28</v>
      </c>
      <c r="F25" s="34"/>
      <c r="G25" s="30"/>
    </row>
    <row r="26" spans="1:7" s="5" customFormat="1" ht="12.75" customHeight="1" x14ac:dyDescent="0.35">
      <c r="A26" s="38"/>
      <c r="B26" s="37" t="s">
        <v>66</v>
      </c>
      <c r="C26" s="40" t="s">
        <v>64</v>
      </c>
      <c r="D26" s="39"/>
      <c r="E26" s="45"/>
      <c r="F26" s="39"/>
      <c r="G26" s="39"/>
    </row>
    <row r="27" spans="1:7" s="5" customFormat="1" ht="51" x14ac:dyDescent="0.2">
      <c r="A27" s="31">
        <v>9</v>
      </c>
      <c r="B27" s="35" t="s">
        <v>86</v>
      </c>
      <c r="C27" s="33" t="s">
        <v>17</v>
      </c>
      <c r="D27" s="32" t="s">
        <v>16</v>
      </c>
      <c r="E27" s="44">
        <v>529.70000000000005</v>
      </c>
      <c r="F27" s="34"/>
      <c r="G27" s="30"/>
    </row>
    <row r="28" spans="1:7" s="5" customFormat="1" ht="18" x14ac:dyDescent="0.35">
      <c r="A28" s="38"/>
      <c r="B28" s="37" t="s">
        <v>66</v>
      </c>
      <c r="C28" s="40" t="s">
        <v>71</v>
      </c>
      <c r="D28" s="39"/>
      <c r="E28" s="45"/>
      <c r="F28" s="39"/>
      <c r="G28" s="39"/>
    </row>
    <row r="29" spans="1:7" s="5" customFormat="1" ht="51" x14ac:dyDescent="0.2">
      <c r="A29" s="31">
        <v>10</v>
      </c>
      <c r="B29" s="32" t="s">
        <v>40</v>
      </c>
      <c r="C29" s="33" t="s">
        <v>41</v>
      </c>
      <c r="D29" s="32" t="s">
        <v>16</v>
      </c>
      <c r="E29" s="44">
        <v>529.70000000000005</v>
      </c>
      <c r="F29" s="34"/>
      <c r="G29" s="30"/>
    </row>
    <row r="30" spans="1:7" s="5" customFormat="1" ht="51" x14ac:dyDescent="0.2">
      <c r="A30" s="31">
        <v>11</v>
      </c>
      <c r="B30" s="32" t="s">
        <v>42</v>
      </c>
      <c r="C30" s="33" t="s">
        <v>43</v>
      </c>
      <c r="D30" s="32" t="s">
        <v>37</v>
      </c>
      <c r="E30" s="44">
        <v>6621.25</v>
      </c>
      <c r="F30" s="34"/>
      <c r="G30" s="30"/>
    </row>
    <row r="31" spans="1:7" s="5" customFormat="1" ht="18" x14ac:dyDescent="0.35">
      <c r="A31" s="38"/>
      <c r="B31" s="37" t="s">
        <v>66</v>
      </c>
      <c r="C31" s="40" t="s">
        <v>73</v>
      </c>
      <c r="D31" s="39"/>
      <c r="E31" s="45"/>
      <c r="F31" s="39"/>
      <c r="G31" s="39"/>
    </row>
    <row r="32" spans="1:7" s="5" customFormat="1" x14ac:dyDescent="0.2">
      <c r="A32" s="31">
        <v>12</v>
      </c>
      <c r="B32" s="32" t="s">
        <v>44</v>
      </c>
      <c r="C32" s="33" t="s">
        <v>45</v>
      </c>
      <c r="D32" s="32" t="s">
        <v>16</v>
      </c>
      <c r="E32" s="44">
        <v>158.91</v>
      </c>
      <c r="F32" s="34"/>
      <c r="G32" s="30"/>
    </row>
    <row r="33" spans="1:7" s="5" customFormat="1" ht="18" x14ac:dyDescent="0.35">
      <c r="A33" s="38"/>
      <c r="B33" s="37" t="s">
        <v>66</v>
      </c>
      <c r="C33" s="40" t="s">
        <v>71</v>
      </c>
      <c r="D33" s="39"/>
      <c r="E33" s="45"/>
      <c r="F33" s="39"/>
      <c r="G33" s="39"/>
    </row>
    <row r="34" spans="1:7" s="5" customFormat="1" ht="25.5" x14ac:dyDescent="0.2">
      <c r="A34" s="31">
        <v>13</v>
      </c>
      <c r="B34" s="32" t="s">
        <v>46</v>
      </c>
      <c r="C34" s="33" t="s">
        <v>47</v>
      </c>
      <c r="D34" s="32" t="s">
        <v>37</v>
      </c>
      <c r="E34" s="44">
        <v>476.73</v>
      </c>
      <c r="F34" s="34"/>
      <c r="G34" s="30"/>
    </row>
    <row r="35" spans="1:7" s="5" customFormat="1" ht="18" x14ac:dyDescent="0.35">
      <c r="A35" s="38"/>
      <c r="B35" s="37" t="s">
        <v>66</v>
      </c>
      <c r="C35" s="40" t="s">
        <v>74</v>
      </c>
      <c r="D35" s="39"/>
      <c r="E35" s="45"/>
      <c r="F35" s="39"/>
      <c r="G35" s="39"/>
    </row>
    <row r="36" spans="1:7" s="5" customFormat="1" ht="51" x14ac:dyDescent="0.2">
      <c r="A36" s="31">
        <v>14</v>
      </c>
      <c r="B36" s="32" t="s">
        <v>48</v>
      </c>
      <c r="C36" s="33" t="s">
        <v>49</v>
      </c>
      <c r="D36" s="32" t="s">
        <v>16</v>
      </c>
      <c r="E36" s="44">
        <v>529.70000000000005</v>
      </c>
      <c r="F36" s="34"/>
      <c r="G36" s="30"/>
    </row>
    <row r="37" spans="1:7" s="5" customFormat="1" ht="18" x14ac:dyDescent="0.35">
      <c r="A37" s="38"/>
      <c r="B37" s="37" t="s">
        <v>65</v>
      </c>
      <c r="C37" s="40" t="s">
        <v>75</v>
      </c>
      <c r="D37" s="39"/>
      <c r="E37" s="45"/>
      <c r="F37" s="39"/>
      <c r="G37" s="39"/>
    </row>
    <row r="38" spans="1:7" s="5" customFormat="1" ht="18" x14ac:dyDescent="0.35">
      <c r="A38" s="38"/>
      <c r="B38" s="37" t="s">
        <v>66</v>
      </c>
      <c r="C38" s="40" t="s">
        <v>76</v>
      </c>
      <c r="D38" s="39"/>
      <c r="E38" s="45"/>
      <c r="F38" s="39"/>
      <c r="G38" s="39"/>
    </row>
    <row r="39" spans="1:7" s="5" customFormat="1" ht="114.75" x14ac:dyDescent="0.2">
      <c r="A39" s="31">
        <v>15</v>
      </c>
      <c r="B39" s="32" t="s">
        <v>50</v>
      </c>
      <c r="C39" s="33" t="s">
        <v>51</v>
      </c>
      <c r="D39" s="32" t="s">
        <v>26</v>
      </c>
      <c r="E39" s="44">
        <v>648</v>
      </c>
      <c r="F39" s="34"/>
      <c r="G39" s="30"/>
    </row>
    <row r="40" spans="1:7" s="5" customFormat="1" ht="18" x14ac:dyDescent="0.35">
      <c r="A40" s="38"/>
      <c r="B40" s="37" t="s">
        <v>66</v>
      </c>
      <c r="C40" s="40" t="s">
        <v>77</v>
      </c>
      <c r="D40" s="39"/>
      <c r="E40" s="45"/>
      <c r="F40" s="39"/>
      <c r="G40" s="39"/>
    </row>
    <row r="41" spans="1:7" s="5" customFormat="1" ht="76.5" x14ac:dyDescent="0.2">
      <c r="A41" s="31">
        <v>16</v>
      </c>
      <c r="B41" s="32" t="s">
        <v>52</v>
      </c>
      <c r="C41" s="33" t="s">
        <v>53</v>
      </c>
      <c r="D41" s="32" t="s">
        <v>26</v>
      </c>
      <c r="E41" s="44">
        <v>325</v>
      </c>
      <c r="F41" s="34"/>
      <c r="G41" s="30"/>
    </row>
    <row r="42" spans="1:7" s="5" customFormat="1" ht="18" x14ac:dyDescent="0.35">
      <c r="A42" s="38"/>
      <c r="B42" s="37" t="s">
        <v>66</v>
      </c>
      <c r="C42" s="40" t="s">
        <v>78</v>
      </c>
      <c r="D42" s="39"/>
      <c r="E42" s="45"/>
      <c r="F42" s="39"/>
      <c r="G42" s="39"/>
    </row>
    <row r="43" spans="1:7" s="5" customFormat="1" ht="267.75" x14ac:dyDescent="0.2">
      <c r="A43" s="31">
        <v>17</v>
      </c>
      <c r="B43" s="32" t="s">
        <v>54</v>
      </c>
      <c r="C43" s="33" t="s">
        <v>55</v>
      </c>
      <c r="D43" s="32" t="s">
        <v>23</v>
      </c>
      <c r="E43" s="44">
        <v>2648.5</v>
      </c>
      <c r="F43" s="34"/>
      <c r="G43" s="30"/>
    </row>
    <row r="44" spans="1:7" s="5" customFormat="1" ht="18" x14ac:dyDescent="0.35">
      <c r="A44" s="38"/>
      <c r="B44" s="37" t="s">
        <v>66</v>
      </c>
      <c r="C44" s="40" t="s">
        <v>79</v>
      </c>
      <c r="D44" s="39"/>
      <c r="E44" s="45"/>
      <c r="F44" s="39"/>
      <c r="G44" s="39"/>
    </row>
    <row r="45" spans="1:7" s="5" customFormat="1" ht="102" x14ac:dyDescent="0.2">
      <c r="A45" s="31">
        <v>18</v>
      </c>
      <c r="B45" s="32" t="s">
        <v>56</v>
      </c>
      <c r="C45" s="33" t="s">
        <v>57</v>
      </c>
      <c r="D45" s="32" t="s">
        <v>26</v>
      </c>
      <c r="E45" s="46">
        <v>174.02424999999999</v>
      </c>
      <c r="F45" s="34"/>
      <c r="G45" s="30"/>
    </row>
    <row r="46" spans="1:7" s="5" customFormat="1" ht="18" x14ac:dyDescent="0.35">
      <c r="A46" s="38"/>
      <c r="B46" s="37" t="s">
        <v>66</v>
      </c>
      <c r="C46" s="40" t="s">
        <v>80</v>
      </c>
      <c r="D46" s="39"/>
      <c r="E46" s="45"/>
      <c r="F46" s="39"/>
      <c r="G46" s="39"/>
    </row>
    <row r="47" spans="1:7" s="5" customFormat="1" ht="63.75" x14ac:dyDescent="0.2">
      <c r="A47" s="31">
        <v>19</v>
      </c>
      <c r="B47" s="32" t="s">
        <v>58</v>
      </c>
      <c r="C47" s="33" t="s">
        <v>59</v>
      </c>
      <c r="D47" s="32" t="s">
        <v>26</v>
      </c>
      <c r="E47" s="44">
        <v>650</v>
      </c>
      <c r="F47" s="34"/>
      <c r="G47" s="30"/>
    </row>
    <row r="48" spans="1:7" s="5" customFormat="1" ht="18" x14ac:dyDescent="0.35">
      <c r="A48" s="38"/>
      <c r="B48" s="37" t="s">
        <v>66</v>
      </c>
      <c r="C48" s="40" t="s">
        <v>81</v>
      </c>
      <c r="D48" s="39"/>
      <c r="E48" s="45"/>
      <c r="F48" s="39"/>
      <c r="G48" s="39"/>
    </row>
    <row r="49" spans="1:7" s="5" customFormat="1" ht="191.25" x14ac:dyDescent="0.2">
      <c r="A49" s="31">
        <v>20</v>
      </c>
      <c r="B49" s="32" t="s">
        <v>60</v>
      </c>
      <c r="C49" s="33" t="s">
        <v>61</v>
      </c>
      <c r="D49" s="32" t="s">
        <v>62</v>
      </c>
      <c r="E49" s="44">
        <v>1</v>
      </c>
      <c r="F49" s="34"/>
      <c r="G49" s="30"/>
    </row>
    <row r="50" spans="1:7" s="5" customFormat="1" ht="11.25" x14ac:dyDescent="0.2">
      <c r="A50" s="6"/>
      <c r="B50" s="7"/>
      <c r="C50" s="8"/>
      <c r="D50" s="9"/>
      <c r="E50" s="10"/>
      <c r="F50" s="10"/>
    </row>
    <row r="51" spans="1:7" s="5" customFormat="1" ht="11.25" x14ac:dyDescent="0.2">
      <c r="A51" s="6"/>
      <c r="B51" s="7"/>
      <c r="C51" s="8"/>
      <c r="D51" s="9"/>
      <c r="E51" s="10"/>
      <c r="F51" s="10"/>
    </row>
    <row r="52" spans="1:7" s="5" customFormat="1" ht="11.25" x14ac:dyDescent="0.2">
      <c r="A52" s="6"/>
      <c r="B52" s="7"/>
      <c r="C52" s="8"/>
      <c r="D52" s="9"/>
      <c r="E52" s="10"/>
      <c r="F52" s="10"/>
    </row>
    <row r="53" spans="1:7" s="5" customFormat="1" ht="11.25" x14ac:dyDescent="0.2">
      <c r="A53" s="6"/>
      <c r="B53" s="7"/>
      <c r="C53" s="8"/>
      <c r="D53" s="9"/>
      <c r="E53" s="10"/>
      <c r="F53" s="10"/>
    </row>
    <row r="54" spans="1:7" s="5" customFormat="1" ht="11.25" x14ac:dyDescent="0.2">
      <c r="A54" s="6"/>
      <c r="B54" s="7"/>
      <c r="C54" s="8"/>
      <c r="D54" s="9"/>
      <c r="E54" s="10"/>
      <c r="F54" s="10"/>
    </row>
    <row r="55" spans="1:7" s="5" customFormat="1" ht="11.25" x14ac:dyDescent="0.2">
      <c r="A55" s="6"/>
      <c r="B55" s="7"/>
      <c r="C55" s="8"/>
      <c r="D55" s="9"/>
      <c r="E55" s="10"/>
      <c r="F55" s="10"/>
    </row>
    <row r="56" spans="1:7" s="5" customFormat="1" ht="11.25" x14ac:dyDescent="0.2">
      <c r="A56" s="6"/>
      <c r="B56" s="7"/>
      <c r="C56" s="8"/>
      <c r="D56" s="9"/>
      <c r="E56" s="10"/>
      <c r="F56" s="10"/>
    </row>
    <row r="57" spans="1:7" s="5" customFormat="1" ht="11.25" x14ac:dyDescent="0.2">
      <c r="A57" s="6"/>
      <c r="B57" s="7"/>
      <c r="C57" s="8"/>
      <c r="D57" s="9"/>
      <c r="E57" s="10"/>
      <c r="F57" s="10"/>
    </row>
    <row r="58" spans="1:7" s="5" customFormat="1" ht="11.25" x14ac:dyDescent="0.2">
      <c r="A58" s="6"/>
      <c r="B58" s="7"/>
      <c r="C58" s="8"/>
      <c r="D58" s="9"/>
      <c r="E58" s="10"/>
      <c r="F58" s="10"/>
    </row>
    <row r="59" spans="1:7" s="5" customFormat="1" ht="11.25" x14ac:dyDescent="0.2">
      <c r="A59" s="6"/>
      <c r="B59" s="7"/>
      <c r="C59" s="8"/>
      <c r="D59" s="9"/>
      <c r="E59" s="10"/>
      <c r="F59" s="10"/>
    </row>
    <row r="60" spans="1:7" s="5" customFormat="1" ht="11.25" x14ac:dyDescent="0.2">
      <c r="A60" s="6"/>
      <c r="B60" s="7"/>
      <c r="C60" s="8"/>
      <c r="D60" s="9"/>
      <c r="E60" s="10"/>
      <c r="F60" s="10"/>
    </row>
    <row r="61" spans="1:7" s="5" customFormat="1" ht="11.25" x14ac:dyDescent="0.2">
      <c r="A61" s="6"/>
      <c r="B61" s="7"/>
      <c r="C61" s="8"/>
      <c r="D61" s="9"/>
      <c r="E61" s="10"/>
      <c r="F61" s="10"/>
    </row>
    <row r="62" spans="1:7" s="5" customFormat="1" ht="11.25" x14ac:dyDescent="0.2">
      <c r="A62" s="6"/>
      <c r="B62" s="7"/>
      <c r="C62" s="8"/>
      <c r="D62" s="9"/>
      <c r="E62" s="10"/>
      <c r="F62" s="10"/>
    </row>
    <row r="63" spans="1:7" s="5" customFormat="1" ht="11.25" x14ac:dyDescent="0.2">
      <c r="A63" s="6"/>
      <c r="B63" s="7"/>
      <c r="C63" s="8"/>
      <c r="D63" s="9"/>
      <c r="E63" s="10"/>
      <c r="F63" s="10"/>
    </row>
    <row r="64" spans="1:7"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7"/>
      <c r="C121" s="8"/>
      <c r="D121" s="9"/>
      <c r="E121" s="10"/>
      <c r="F121" s="10"/>
    </row>
    <row r="122" spans="1:6" s="5" customFormat="1" ht="11.25" x14ac:dyDescent="0.2">
      <c r="A122" s="6"/>
      <c r="B122" s="7"/>
      <c r="C122" s="8"/>
      <c r="D122" s="9"/>
      <c r="E122" s="10"/>
      <c r="F122" s="10"/>
    </row>
    <row r="123" spans="1:6" s="5" customFormat="1" ht="11.25" x14ac:dyDescent="0.2">
      <c r="A123" s="6"/>
      <c r="B123" s="7"/>
      <c r="C123" s="8"/>
      <c r="D123" s="9"/>
      <c r="E123" s="10"/>
      <c r="F123" s="10"/>
    </row>
    <row r="124" spans="1:6" s="5" customFormat="1" ht="11.25" x14ac:dyDescent="0.2">
      <c r="A124" s="6"/>
      <c r="B124" s="7"/>
      <c r="C124" s="8"/>
      <c r="D124" s="9"/>
      <c r="E124" s="10"/>
      <c r="F124" s="10"/>
    </row>
    <row r="125" spans="1:6" s="5" customFormat="1" ht="11.25" x14ac:dyDescent="0.2">
      <c r="A125" s="6"/>
      <c r="B125" s="7"/>
      <c r="C125" s="8"/>
      <c r="D125" s="9"/>
      <c r="E125" s="10"/>
      <c r="F125" s="10"/>
    </row>
    <row r="126" spans="1:6" s="5" customFormat="1" ht="11.25" x14ac:dyDescent="0.2">
      <c r="A126" s="6"/>
      <c r="B126" s="7"/>
      <c r="C126" s="8"/>
      <c r="D126" s="9"/>
      <c r="E126" s="10"/>
      <c r="F126" s="10"/>
    </row>
    <row r="127" spans="1:6" s="5" customFormat="1" ht="11.25" x14ac:dyDescent="0.2">
      <c r="A127" s="6"/>
      <c r="B127" s="7"/>
      <c r="C127" s="8"/>
      <c r="D127" s="9"/>
      <c r="E127" s="10"/>
      <c r="F127" s="10"/>
    </row>
    <row r="128" spans="1:6" s="5" customFormat="1" ht="11.25" x14ac:dyDescent="0.2">
      <c r="A128" s="6"/>
      <c r="B128" s="7"/>
      <c r="C128" s="8"/>
      <c r="D128" s="9"/>
      <c r="E128" s="10"/>
      <c r="F128" s="10"/>
    </row>
    <row r="129" spans="1:6" s="5" customFormat="1" ht="11.25" x14ac:dyDescent="0.2">
      <c r="A129" s="6"/>
      <c r="B129" s="7"/>
      <c r="C129" s="8"/>
      <c r="D129" s="9"/>
      <c r="E129" s="10"/>
      <c r="F129" s="10"/>
    </row>
    <row r="130" spans="1:6" s="5" customFormat="1" ht="11.25" x14ac:dyDescent="0.2">
      <c r="A130" s="6"/>
      <c r="B130" s="7"/>
      <c r="C130" s="8"/>
      <c r="D130" s="9"/>
      <c r="E130" s="10"/>
      <c r="F130" s="10"/>
    </row>
    <row r="131" spans="1:6" s="5" customFormat="1" ht="11.25" x14ac:dyDescent="0.2">
      <c r="A131" s="6"/>
      <c r="B131" s="7"/>
      <c r="C131" s="8"/>
      <c r="D131" s="9"/>
      <c r="E131" s="10"/>
      <c r="F131" s="10"/>
    </row>
    <row r="132" spans="1:6" s="5" customFormat="1" ht="11.25" x14ac:dyDescent="0.2">
      <c r="A132" s="6"/>
      <c r="B132" s="7"/>
      <c r="C132" s="8"/>
      <c r="D132" s="9"/>
      <c r="E132" s="10"/>
      <c r="F132" s="10"/>
    </row>
    <row r="133" spans="1:6" s="5" customFormat="1" ht="11.25" x14ac:dyDescent="0.2">
      <c r="A133" s="6"/>
      <c r="B133" s="7"/>
      <c r="C133" s="8"/>
      <c r="D133" s="9"/>
      <c r="E133" s="10"/>
      <c r="F133" s="10"/>
    </row>
    <row r="134" spans="1:6" s="5" customFormat="1" ht="11.25" x14ac:dyDescent="0.2">
      <c r="A134" s="6"/>
      <c r="B134" s="7"/>
      <c r="C134" s="8"/>
      <c r="D134" s="9"/>
      <c r="E134" s="10"/>
      <c r="F134" s="10"/>
    </row>
    <row r="135" spans="1:6" s="5" customFormat="1" ht="11.25" x14ac:dyDescent="0.2">
      <c r="A135" s="6"/>
      <c r="B135" s="7"/>
      <c r="C135" s="8"/>
      <c r="D135" s="9"/>
      <c r="E135" s="10"/>
      <c r="F135" s="10"/>
    </row>
    <row r="136" spans="1:6" s="5" customFormat="1" ht="11.25" x14ac:dyDescent="0.2">
      <c r="A136" s="6"/>
      <c r="B136" s="7"/>
      <c r="C136" s="8"/>
      <c r="D136" s="9"/>
      <c r="E136" s="10"/>
      <c r="F136" s="10"/>
    </row>
    <row r="137" spans="1:6" s="5" customFormat="1" ht="11.25" x14ac:dyDescent="0.2">
      <c r="A137" s="6"/>
      <c r="B137" s="7"/>
      <c r="C137" s="8"/>
      <c r="D137" s="9"/>
      <c r="E137" s="10"/>
      <c r="F137" s="10"/>
    </row>
    <row r="138" spans="1:6" s="5" customFormat="1" ht="11.25" x14ac:dyDescent="0.2">
      <c r="A138" s="6"/>
      <c r="B138" s="11"/>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6" s="5" customFormat="1" ht="11.25" x14ac:dyDescent="0.2">
      <c r="A161" s="6"/>
      <c r="B161" s="11"/>
      <c r="C161" s="8"/>
      <c r="D161" s="9"/>
      <c r="E161" s="10"/>
      <c r="F161" s="10"/>
    </row>
    <row r="162" spans="1:6" s="5" customFormat="1" ht="11.25" x14ac:dyDescent="0.2">
      <c r="A162" s="6"/>
      <c r="B162" s="11"/>
      <c r="C162" s="8"/>
      <c r="D162" s="9"/>
      <c r="E162" s="10"/>
      <c r="F162" s="10"/>
    </row>
    <row r="163" spans="1:6" s="5" customFormat="1" ht="11.25" x14ac:dyDescent="0.2">
      <c r="A163" s="6"/>
      <c r="B163" s="11"/>
      <c r="C163" s="8"/>
      <c r="D163" s="9"/>
      <c r="E163" s="10"/>
      <c r="F163" s="10"/>
    </row>
    <row r="164" spans="1:6" s="5" customFormat="1" ht="11.25" x14ac:dyDescent="0.2">
      <c r="A164" s="6"/>
      <c r="B164" s="11"/>
      <c r="C164" s="8"/>
      <c r="D164" s="9"/>
      <c r="E164" s="10"/>
      <c r="F164" s="10"/>
    </row>
    <row r="165" spans="1:6" s="5" customFormat="1" ht="11.25" x14ac:dyDescent="0.2">
      <c r="A165" s="6"/>
      <c r="B165" s="11"/>
      <c r="C165" s="8"/>
      <c r="D165" s="9"/>
      <c r="E165" s="10"/>
      <c r="F165" s="10"/>
    </row>
    <row r="166" spans="1:6" s="5" customFormat="1" ht="11.25" x14ac:dyDescent="0.2">
      <c r="A166" s="6"/>
      <c r="B166" s="11"/>
      <c r="C166" s="8"/>
      <c r="D166" s="9"/>
      <c r="E166" s="10"/>
      <c r="F166" s="10"/>
    </row>
    <row r="167" spans="1:6" s="5" customFormat="1" ht="11.25" x14ac:dyDescent="0.2">
      <c r="A167" s="6"/>
      <c r="B167" s="11"/>
      <c r="C167" s="8"/>
      <c r="D167" s="9"/>
      <c r="E167" s="10"/>
      <c r="F167" s="10"/>
    </row>
    <row r="168" spans="1:6" s="5" customFormat="1" ht="11.25" x14ac:dyDescent="0.2">
      <c r="A168" s="6"/>
      <c r="B168" s="11"/>
      <c r="C168" s="8"/>
      <c r="D168" s="9"/>
      <c r="E168" s="10"/>
      <c r="F168" s="10"/>
    </row>
    <row r="169" spans="1:6" s="5" customFormat="1" ht="11.25" x14ac:dyDescent="0.2">
      <c r="A169" s="6"/>
      <c r="B169" s="11"/>
      <c r="C169" s="8"/>
      <c r="D169" s="9"/>
      <c r="E169" s="10"/>
      <c r="F169" s="10"/>
    </row>
    <row r="170" spans="1:6" s="5" customFormat="1" ht="11.25" x14ac:dyDescent="0.2">
      <c r="A170" s="6"/>
      <c r="B170" s="11"/>
      <c r="C170" s="8"/>
      <c r="D170" s="9"/>
      <c r="E170" s="10"/>
      <c r="F170" s="10"/>
    </row>
    <row r="171" spans="1:6" s="5" customFormat="1" ht="11.25" x14ac:dyDescent="0.2">
      <c r="A171" s="6"/>
      <c r="B171" s="11"/>
      <c r="C171" s="8"/>
      <c r="D171" s="9"/>
      <c r="E171" s="10"/>
      <c r="F171" s="10"/>
    </row>
    <row r="172" spans="1:6" s="5" customFormat="1" ht="11.25" x14ac:dyDescent="0.2">
      <c r="A172" s="6"/>
      <c r="B172" s="11"/>
      <c r="C172" s="8"/>
      <c r="D172" s="9"/>
      <c r="E172" s="10"/>
      <c r="F172" s="10"/>
    </row>
    <row r="173" spans="1:6" s="5" customFormat="1" ht="11.25" x14ac:dyDescent="0.2">
      <c r="A173" s="6"/>
      <c r="B173" s="11"/>
      <c r="C173" s="8"/>
      <c r="D173" s="9"/>
      <c r="E173" s="10"/>
      <c r="F173" s="10"/>
    </row>
    <row r="174" spans="1:6" s="5" customFormat="1" ht="11.25" x14ac:dyDescent="0.2">
      <c r="A174" s="6"/>
      <c r="B174" s="11"/>
      <c r="C174" s="8"/>
      <c r="D174" s="9"/>
      <c r="E174" s="10"/>
      <c r="F174" s="10"/>
    </row>
    <row r="175" spans="1:6" s="5" customFormat="1" ht="11.25" x14ac:dyDescent="0.2">
      <c r="A175" s="6"/>
      <c r="B175" s="11"/>
      <c r="C175" s="8"/>
      <c r="D175" s="9"/>
      <c r="E175" s="10"/>
      <c r="F175" s="10"/>
    </row>
    <row r="176" spans="1:6" s="5" customFormat="1" ht="11.25" x14ac:dyDescent="0.2">
      <c r="A176" s="6"/>
      <c r="B176" s="11"/>
      <c r="C176" s="8"/>
      <c r="D176" s="9"/>
      <c r="E176" s="10"/>
      <c r="F176" s="10"/>
    </row>
    <row r="177" spans="1:7" s="5" customFormat="1" ht="11.25" x14ac:dyDescent="0.2">
      <c r="A177" s="6"/>
      <c r="B177" s="11"/>
      <c r="C177" s="8"/>
      <c r="D177" s="9"/>
      <c r="E177" s="10"/>
      <c r="F177" s="10"/>
    </row>
    <row r="178" spans="1:7" s="5" customFormat="1" ht="11.25" x14ac:dyDescent="0.2">
      <c r="A178" s="12"/>
      <c r="C178" s="8"/>
      <c r="D178" s="13"/>
      <c r="E178" s="14"/>
      <c r="F178" s="10"/>
    </row>
    <row r="179" spans="1:7" s="5" customFormat="1" ht="11.25" x14ac:dyDescent="0.2">
      <c r="A179" s="12"/>
      <c r="C179" s="8"/>
      <c r="D179" s="13"/>
      <c r="E179" s="14"/>
      <c r="F179" s="10"/>
    </row>
    <row r="180" spans="1:7" s="5" customFormat="1" ht="11.25" x14ac:dyDescent="0.2">
      <c r="A180" s="12"/>
      <c r="C180" s="8"/>
      <c r="D180" s="13"/>
      <c r="E180" s="14"/>
      <c r="F180" s="10"/>
    </row>
    <row r="181" spans="1:7" s="5" customFormat="1" ht="11.25" x14ac:dyDescent="0.2">
      <c r="A181" s="12"/>
      <c r="C181" s="8"/>
      <c r="D181" s="13"/>
      <c r="E181" s="14"/>
      <c r="F181" s="10"/>
    </row>
    <row r="182" spans="1:7" s="5" customFormat="1" ht="11.25" x14ac:dyDescent="0.2">
      <c r="A182" s="12"/>
      <c r="C182" s="8"/>
      <c r="D182" s="13"/>
      <c r="E182" s="14"/>
      <c r="F182" s="10"/>
    </row>
    <row r="183" spans="1:7" s="5" customFormat="1" ht="11.25" x14ac:dyDescent="0.2">
      <c r="A183" s="12"/>
      <c r="C183" s="8"/>
      <c r="D183" s="13"/>
      <c r="E183" s="14"/>
      <c r="F183" s="10"/>
    </row>
    <row r="184" spans="1:7" s="5" customFormat="1" ht="11.25" x14ac:dyDescent="0.2">
      <c r="A184" s="12"/>
      <c r="C184" s="8"/>
      <c r="D184" s="13"/>
      <c r="E184" s="14"/>
      <c r="F184" s="10"/>
    </row>
    <row r="185" spans="1:7" s="5" customFormat="1" ht="11.25" x14ac:dyDescent="0.2">
      <c r="A185" s="12"/>
      <c r="C185" s="8"/>
      <c r="D185" s="13"/>
      <c r="E185" s="13"/>
      <c r="F185" s="10"/>
    </row>
    <row r="186" spans="1:7" s="5" customFormat="1" x14ac:dyDescent="0.2">
      <c r="A186" s="1"/>
      <c r="B186" s="2"/>
      <c r="C186" s="3"/>
      <c r="D186" s="1"/>
      <c r="E186" s="1"/>
      <c r="F186" s="1"/>
      <c r="G186" s="2"/>
    </row>
  </sheetData>
  <mergeCells count="6">
    <mergeCell ref="A7:B7"/>
    <mergeCell ref="A3:B3"/>
    <mergeCell ref="C3:G3"/>
    <mergeCell ref="A4:B4"/>
    <mergeCell ref="A5:B5"/>
    <mergeCell ref="A6:B6"/>
  </mergeCells>
  <printOptions horizontalCentered="1"/>
  <pageMargins left="0.51181102362204722" right="0.51181102362204722" top="0.59055118110236227" bottom="0.39370078740157483" header="0.31496062992125984" footer="0.31496062992125984"/>
  <pageSetup scale="80" orientation="portrait" r:id="rId1"/>
  <headerFooter>
    <oddFooter>&amp;L&amp;"Arial,Normal"&amp;8FIRMA DEL RESPONSABLE TECNICO&amp;C&amp;"Stylus BT,Normal"&amp;10&amp;K00-043" ESTAMOS TRABAJANDO Y PROMOVIENDO LA EQUIDAD DE GENERO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 de presupuesto</vt:lpstr>
      <vt:lpstr>Presupuesto</vt:lpstr>
      <vt:lpstr>Presupuesto!Área_de_impresión</vt:lpstr>
      <vt:lpstr>'resumen de presupuesto'!Área_de_impresión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COFOIN</dc:creator>
  <cp:lastModifiedBy>usuario1</cp:lastModifiedBy>
  <cp:lastPrinted>2023-09-25T19:03:46Z</cp:lastPrinted>
  <dcterms:created xsi:type="dcterms:W3CDTF">2022-12-08T15:50:54Z</dcterms:created>
  <dcterms:modified xsi:type="dcterms:W3CDTF">2023-10-30T22:11:34Z</dcterms:modified>
</cp:coreProperties>
</file>